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37" documentId="13_ncr:1_{1DEBF7AC-543B-423B-9D19-C34EC2B7F5AB}" xr6:coauthVersionLast="47" xr6:coauthVersionMax="47" xr10:uidLastSave="{EE9D3261-1800-46CC-9A11-27C19490C4CF}"/>
  <bookViews>
    <workbookView xWindow="-110" yWindow="-110" windowWidth="19420" windowHeight="11500" firstSheet="1" activeTab="4" xr2:uid="{00000000-000D-0000-FFFF-FFFF00000000}"/>
  </bookViews>
  <sheets>
    <sheet name="Listas" sheetId="2" state="hidden" r:id="rId1"/>
    <sheet name="Datos Generales" sheetId="12" r:id="rId2"/>
    <sheet name="Instructivo" sheetId="5" r:id="rId3"/>
    <sheet name="POMCAS_FORM_HM" sheetId="1" r:id="rId4"/>
    <sheet name="POMCAS_FORM_REPORTE" sheetId="11" r:id="rId5"/>
  </sheets>
  <externalReferences>
    <externalReference r:id="rId6"/>
    <externalReference r:id="rId7"/>
  </externalReferences>
  <definedNames>
    <definedName name="_Toc467769473" localSheetId="4">POMCAS_FORM_REPORTE!#REF!</definedName>
    <definedName name="acumula">Listas!$B$36:$B$40</definedName>
    <definedName name="_xlnm.Print_Area" localSheetId="3">POMCAS_FORM_HM!$B$1:$Q$58</definedName>
    <definedName name="_xlnm.Print_Area" localSheetId="4">POMCAS_FORM_REPORTE!$A$1:$BH$94</definedName>
    <definedName name="cobertura">Listas!$D$30:$D$33</definedName>
    <definedName name="Desagregaci">Listas!$D$30:$D$35</definedName>
    <definedName name="enfoque">Listas!$D$22:$D$27</definedName>
    <definedName name="fuente">Listas!$B$3:$B$4</definedName>
    <definedName name="GASTOS" comment="OPCION SI O NO">[1]Formulas!$D$33:$D$34</definedName>
    <definedName name="Informe" comment="OPCION SI O NO">[1]Formulas!$D$33:$D$34</definedName>
    <definedName name="Lista_CAR" localSheetId="1">'Datos Generales'!$H$5:$H$37</definedName>
    <definedName name="Lista_CAR" localSheetId="4">'[2]Datos Generales'!$H$5:$H$37</definedName>
    <definedName name="Lista_CAR">'[2]Datos Generales'!$H$5:$H$37</definedName>
    <definedName name="orienta">Listas!$D$38:$D$40</definedName>
    <definedName name="periodicidad">Listas!$B$12:$B$19</definedName>
    <definedName name="REPORTE" localSheetId="1">#REF!</definedName>
    <definedName name="REPORTE" localSheetId="4">[2]Formulas!$F$33:$F$34</definedName>
    <definedName name="REPORTE">[2]Formulas!$F$33:$F$34</definedName>
    <definedName name="SI" localSheetId="1">#REF!</definedName>
    <definedName name="SI" localSheetId="4">[2]Formulas!$D$33:$D$34</definedName>
    <definedName name="SI">[2]Formulas!$D$33:$D$34</definedName>
    <definedName name="tipo">Listas!$B$7:$B$9</definedName>
    <definedName name="tipounidad">Listas!$B$22:$B$33</definedName>
    <definedName name="_xlnm.Print_Titles" localSheetId="3">POMCAS_FORM_HM!$1:$7</definedName>
    <definedName name="Vigencias" localSheetId="1">'Datos Generales'!$H$39:$H$46</definedName>
    <definedName name="Vigencias" localSheetId="4">#REF!</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1" l="1"/>
  <c r="G50" i="11"/>
  <c r="H50" i="11"/>
  <c r="I50" i="11"/>
  <c r="G51" i="11"/>
  <c r="H51" i="11"/>
  <c r="I51" i="11"/>
  <c r="G52" i="11"/>
  <c r="H52" i="11"/>
  <c r="I52" i="11"/>
  <c r="G53" i="11"/>
  <c r="H53" i="11"/>
  <c r="I53" i="11"/>
  <c r="G54" i="11"/>
  <c r="H54" i="11"/>
  <c r="I54" i="11"/>
  <c r="I49" i="11"/>
  <c r="H49" i="11"/>
  <c r="G49" i="11"/>
  <c r="AD49" i="11"/>
  <c r="R13" i="11"/>
  <c r="O13" i="11"/>
  <c r="L13" i="11"/>
  <c r="I13" i="11"/>
  <c r="AX63" i="11" l="1"/>
  <c r="AY63" i="11"/>
  <c r="AZ63" i="11"/>
  <c r="BA63" i="11"/>
  <c r="AX64" i="11"/>
  <c r="AY64" i="11"/>
  <c r="AZ64" i="11"/>
  <c r="BA64" i="11"/>
  <c r="AX65" i="11"/>
  <c r="AY65" i="11"/>
  <c r="AZ65" i="11"/>
  <c r="BA65" i="11"/>
  <c r="AX66" i="11"/>
  <c r="AY66" i="11"/>
  <c r="AZ66" i="11"/>
  <c r="BA66" i="11"/>
  <c r="AX67" i="11"/>
  <c r="AY67" i="11"/>
  <c r="AZ67" i="11"/>
  <c r="BA67" i="11"/>
  <c r="BA62" i="11"/>
  <c r="AX62" i="11"/>
  <c r="G73" i="11" s="1"/>
  <c r="AY62" i="11"/>
  <c r="AZ62" i="11"/>
  <c r="AD50" i="11"/>
  <c r="AE50" i="11"/>
  <c r="H74" i="11" s="1"/>
  <c r="AF50" i="11"/>
  <c r="AG50" i="11"/>
  <c r="AD51" i="11"/>
  <c r="AE51" i="11"/>
  <c r="AF51" i="11"/>
  <c r="AG51" i="11"/>
  <c r="AD52" i="11"/>
  <c r="AE52" i="11"/>
  <c r="AF52" i="11"/>
  <c r="AG52" i="11"/>
  <c r="AD53" i="11"/>
  <c r="AE53" i="11"/>
  <c r="AF53" i="11"/>
  <c r="AG53" i="11"/>
  <c r="AD54" i="11"/>
  <c r="AE54" i="11"/>
  <c r="AF54" i="11"/>
  <c r="AG54" i="11"/>
  <c r="AE49" i="11"/>
  <c r="AF49" i="11"/>
  <c r="AG49" i="11"/>
  <c r="I74" i="11" l="1"/>
  <c r="J78" i="11"/>
  <c r="J76" i="11"/>
  <c r="J75" i="11"/>
  <c r="I78" i="11"/>
  <c r="I76" i="11"/>
  <c r="I75" i="11"/>
  <c r="H78" i="11"/>
  <c r="H77" i="11"/>
  <c r="H76" i="11"/>
  <c r="H75" i="11"/>
  <c r="J77" i="11"/>
  <c r="J74" i="11"/>
  <c r="I77" i="11"/>
  <c r="G78" i="11"/>
  <c r="G77" i="11"/>
  <c r="G76" i="11"/>
  <c r="G75" i="11"/>
  <c r="J73" i="11"/>
  <c r="G74" i="11"/>
  <c r="I73" i="11"/>
  <c r="H73" i="11"/>
  <c r="AD55" i="11"/>
  <c r="AG55" i="11"/>
  <c r="AY68" i="11"/>
  <c r="AF55" i="11"/>
  <c r="AX68" i="11"/>
  <c r="AE55" i="11"/>
  <c r="BA68" i="11"/>
  <c r="AZ68" i="11"/>
  <c r="I79" i="11" l="1"/>
  <c r="O12" i="11" s="1"/>
  <c r="H79" i="11"/>
  <c r="L12" i="11" s="1"/>
  <c r="G79" i="11"/>
  <c r="I12" i="11" s="1"/>
  <c r="J79" i="11"/>
  <c r="R12" i="11" s="1"/>
  <c r="F62" i="11" l="1"/>
  <c r="AH50" i="11" l="1"/>
  <c r="AH51" i="11"/>
  <c r="AH52" i="11"/>
  <c r="AH53" i="11"/>
  <c r="AH54" i="11"/>
  <c r="H63" i="11"/>
  <c r="H64" i="11"/>
  <c r="H65" i="11"/>
  <c r="H66" i="11"/>
  <c r="H67" i="11"/>
  <c r="H62" i="11"/>
  <c r="G63" i="11"/>
  <c r="E74" i="11" s="1"/>
  <c r="G64" i="11"/>
  <c r="E75" i="11" s="1"/>
  <c r="G65" i="11"/>
  <c r="E76" i="11" s="1"/>
  <c r="G66" i="11"/>
  <c r="E77" i="11" s="1"/>
  <c r="G67" i="11"/>
  <c r="E78" i="11" s="1"/>
  <c r="I67" i="11" l="1"/>
  <c r="BB67" i="11" s="1"/>
  <c r="BC67" i="11" s="1"/>
  <c r="I66" i="11"/>
  <c r="BB66" i="11" s="1"/>
  <c r="BC66" i="11" s="1"/>
  <c r="I65" i="11"/>
  <c r="BB65" i="11" s="1"/>
  <c r="BC65" i="11" s="1"/>
  <c r="I64" i="11"/>
  <c r="BB64" i="11" s="1"/>
  <c r="BC64" i="11" s="1"/>
  <c r="I63" i="11"/>
  <c r="BB63" i="11" s="1"/>
  <c r="BC63" i="11" s="1"/>
  <c r="G62" i="11" l="1"/>
  <c r="BF63" i="11"/>
  <c r="BF64" i="11"/>
  <c r="BF66" i="11"/>
  <c r="BF65" i="11"/>
  <c r="BF67" i="11"/>
  <c r="F63" i="11"/>
  <c r="F64" i="11"/>
  <c r="F65" i="11"/>
  <c r="F66" i="11"/>
  <c r="F67" i="11"/>
  <c r="AH49" i="11" l="1"/>
  <c r="I62" i="11"/>
  <c r="BB62" i="11" s="1"/>
  <c r="B2" i="11"/>
  <c r="BF62" i="11" l="1"/>
  <c r="BB68" i="11"/>
  <c r="BC62" i="11"/>
  <c r="E73" i="11"/>
</calcChain>
</file>

<file path=xl/sharedStrings.xml><?xml version="1.0" encoding="utf-8"?>
<sst xmlns="http://schemas.openxmlformats.org/spreadsheetml/2006/main" count="566" uniqueCount="365">
  <si>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</si>
  <si>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</si>
  <si>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</si>
  <si>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</si>
  <si>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</si>
  <si>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</si>
  <si>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</si>
  <si>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</si>
  <si>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</si>
  <si>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</si>
  <si>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</si>
  <si>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</si>
  <si>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</si>
  <si>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</si>
  <si>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</si>
  <si>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</si>
  <si>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</si>
  <si>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</si>
  <si>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</si>
  <si>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</si>
  <si>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</si>
  <si>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</si>
  <si>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</si>
  <si>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</si>
  <si>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</si>
  <si>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</si>
  <si>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</si>
  <si>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</si>
  <si>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</si>
  <si>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</si>
  <si>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</si>
  <si>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</si>
  <si>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</si>
  <si>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</si>
  <si>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</si>
  <si>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</si>
  <si>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</si>
  <si>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</si>
  <si>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</si>
  <si>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</si>
  <si>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</si>
  <si>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</si>
  <si>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</si>
  <si>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</si>
  <si>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</si>
  <si>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</si>
  <si>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</si>
  <si>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</si>
  <si>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</si>
  <si>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</si>
  <si>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</si>
  <si>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</si>
  <si>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</si>
  <si>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</si>
  <si>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</si>
  <si>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</si>
  <si>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</si>
  <si>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</si>
  <si>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</si>
  <si>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</si>
  <si>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</si>
  <si>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</si>
  <si>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</si>
  <si>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</si>
  <si>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</si>
  <si>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</si>
  <si>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</si>
  <si>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</si>
  <si>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</si>
  <si>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</si>
  <si>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DATOS GENERALES CORPORACIONES AUTÓNOMAS REGIONALES Y DE DESARROLLO SOSTENIBLE</t>
  </si>
  <si>
    <t>Nombre de la Corporación</t>
  </si>
  <si>
    <t>Corporación Autónoma Regional del Alto Magdalena - CAM</t>
  </si>
  <si>
    <t>Periodo a reportar</t>
  </si>
  <si>
    <t>Corporación Autónoma Regional de Cundinamarca – CAR</t>
  </si>
  <si>
    <t>Nombre de la persona responsable del reporte</t>
  </si>
  <si>
    <t>Corporación Autónoma Regional del Canal del Dique – CARDIQUE</t>
  </si>
  <si>
    <t>Corporación Autónoma Regional de Sucre – CARSUCRE</t>
  </si>
  <si>
    <t>Cargo</t>
  </si>
  <si>
    <t>Corporación Autónoma Regional de Santander – CAS</t>
  </si>
  <si>
    <t>Correo electrónico</t>
  </si>
  <si>
    <t>Corporación para el Desarrollo Sostenible del Norte y el Oriente Amazónico – CDA</t>
  </si>
  <si>
    <t>Teléfono</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</si>
  <si>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</si>
  <si>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</si>
  <si>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</si>
  <si>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</si>
  <si>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</si>
  <si>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</si>
  <si>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</si>
  <si>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</si>
  <si>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</si>
  <si>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</si>
  <si>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</si>
  <si>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</si>
  <si>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</si>
  <si>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</si>
  <si>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</si>
  <si>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</si>
  <si>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</si>
  <si>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</si>
  <si>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</si>
  <si>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</si>
  <si>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</si>
  <si>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</si>
  <si>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</si>
  <si>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</si>
  <si>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</si>
  <si>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</si>
  <si>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</si>
  <si>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2016-I</t>
  </si>
  <si>
    <t>2016-II</t>
  </si>
  <si>
    <t>2017-I</t>
  </si>
  <si>
    <t>2017-II</t>
  </si>
  <si>
    <t>2018-I</t>
  </si>
  <si>
    <t>2018-II</t>
  </si>
  <si>
    <t>2019-I</t>
  </si>
  <si>
    <t>2019-II</t>
  </si>
  <si>
    <t>2020-I</t>
  </si>
  <si>
    <t>2020-II</t>
  </si>
  <si>
    <t>2021-I</t>
  </si>
  <si>
    <t>2021-II</t>
  </si>
  <si>
    <t>2022-I</t>
  </si>
  <si>
    <t>2022-II</t>
  </si>
  <si>
    <t>2023-I</t>
  </si>
  <si>
    <t>2023-II</t>
  </si>
  <si>
    <t>2024-I</t>
  </si>
  <si>
    <t>2024-II</t>
  </si>
  <si>
    <t>2025-I</t>
  </si>
  <si>
    <t>2025-II</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</si>
  <si>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</si>
  <si>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</si>
  <si>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</si>
  <si>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</si>
  <si>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</si>
  <si>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</si>
  <si>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</si>
  <si>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</si>
  <si>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</si>
  <si>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</si>
  <si>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</si>
  <si>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</si>
  <si>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</si>
  <si>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</si>
  <si>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</si>
  <si>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</si>
  <si>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</si>
  <si>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</si>
  <si>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</si>
  <si>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</si>
  <si>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</si>
  <si>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</si>
  <si>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</si>
  <si>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</si>
  <si>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</si>
  <si>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</si>
  <si>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</si>
  <si>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</si>
  <si>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</si>
  <si>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</si>
  <si>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</si>
  <si>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</si>
  <si>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</si>
  <si>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</si>
  <si>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</si>
  <si>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</si>
  <si>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</si>
  <si>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</si>
  <si>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</si>
  <si>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</si>
  <si>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</si>
  <si>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</si>
  <si>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</si>
  <si>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</si>
  <si>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</si>
  <si>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</si>
  <si>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</si>
  <si>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</si>
  <si>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</si>
  <si>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</si>
  <si>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</si>
  <si>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</si>
  <si>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</si>
  <si>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</si>
  <si>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</si>
  <si>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</si>
  <si>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</si>
  <si>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</si>
  <si>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</si>
  <si>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</si>
  <si>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</si>
  <si>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</si>
  <si>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</si>
  <si>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</si>
  <si>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</si>
  <si>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</si>
  <si>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</si>
  <si>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</si>
  <si>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</si>
  <si>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</si>
  <si>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</si>
  <si>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</si>
  <si>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</si>
  <si>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</si>
  <si>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</si>
  <si>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</si>
  <si>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</si>
  <si>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</si>
  <si>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</si>
  <si>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</si>
  <si>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</si>
  <si>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</si>
  <si>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</si>
  <si>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</si>
  <si>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</si>
  <si>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</si>
  <si>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</si>
  <si>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</si>
  <si>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</si>
  <si>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</si>
  <si>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Correo</t>
  </si>
  <si>
    <t>Entidad</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</si>
  <si>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</si>
  <si>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</si>
  <si>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</si>
  <si>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</si>
  <si>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</si>
  <si>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rPr>
        <b/>
        <sz val="8"/>
        <color rgb="FF000000"/>
        <rFont val="Arial Narrow"/>
        <family val="2"/>
      </rPr>
      <t>Vigencia:</t>
    </r>
    <r>
      <rPr>
        <sz val="8"/>
        <rFont val="Arial Narrow"/>
        <family val="2"/>
      </rPr>
      <t xml:space="preserve"> 06/10/2022</t>
    </r>
  </si>
  <si>
    <t>Código: F-E-SIG-46</t>
  </si>
  <si>
    <t>Ministerio de Ambiente y Desarrollo Sostenible -MinAmbiente</t>
  </si>
  <si>
    <t>Dirección de Gestión Integral del Recurso Hídrico</t>
  </si>
  <si>
    <t xml:space="preserve">hidrico@minambiente.gov.co </t>
  </si>
  <si>
    <t>Conmutador: +57 6013323400, Whatsapp: +57 3102213891
Línea gratuita nacional: 018000919301
Línea Celular: +57 3133463676</t>
  </si>
  <si>
    <t>Avance en la formulación, ajuste y/o actualización de los Planes de Ordenación y Manejo de Cuencas (POMCAS)</t>
  </si>
  <si>
    <t>El Indicador mide el porcentaje de avance en la formulación, ajuste y/o actualización de los Planes de Ordenación y Manejo de Cuencas Hidrográficas – POMCA que lideran las Autoridades Ambientales conforme a sus planes de Acción Cuatrienal.</t>
  </si>
  <si>
    <t>Decreto Ley 2811 de 1974, artículos del  312 al 323, y sus modificaciones.</t>
  </si>
  <si>
    <t>Código Nacional de Recursos Naturales Renovables y de Protección al Medio Ambiente</t>
  </si>
  <si>
    <t>Ley 99 de 1993 y sus modificaciones</t>
  </si>
  <si>
    <t>Por la cual se crea el Ministerio del Medio Ambiente, se reordena el Sector Público encargado de la gestión y conservación del medio ambiente y los recursos naturales renovables, se organiza el Sistema Nacional Ambiental, SINA, y se dictan otras disposiciones.</t>
  </si>
  <si>
    <t>Ley 1523 de 2012 y sus modificaciones</t>
  </si>
  <si>
    <t>Por la cual se adopta la política nacional de gestión del riesgo de desastres y se establece el Sistema Nacional de Gestión del Riesgo de Desastres y se dictan otras disposiciones</t>
  </si>
  <si>
    <t>Ley 1931 de 2018 y sus modificaciones</t>
  </si>
  <si>
    <t>Por la cual se establecen directrices para la gestión del cambio climático</t>
  </si>
  <si>
    <t>Ley 2169 de 2021 y sus modificaciones</t>
  </si>
  <si>
    <t>Por medio de la cual se impulsa el desarrollo bajo en carbono del país mediante el establecimiento de metas y medidas mínimas en materia de carbono neutralidad y resiliencia climática y se dictan otras disposiciones</t>
  </si>
  <si>
    <t>Decreto 1076 de 2015 y sus modificaciones</t>
  </si>
  <si>
    <t>Decreto Único Reglamentario del Sector Ambiente y Desarrollo Sostenible.</t>
  </si>
  <si>
    <t>Resolución 1907 del 2013 y sus modificaciones</t>
  </si>
  <si>
    <t>Por la cual se expide la Guía Técnica para la formulación de los Planes de Ordenación y Manejo de Cuencas Hidrográficas</t>
  </si>
  <si>
    <t xml:space="preserve">Resolución 509 de 2013 </t>
  </si>
  <si>
    <t>Por la cual se definen los lineamientos para la conformación de los Consejos de Cuenca y su participación en las fases del Plan de Ordenación de la Cuenca y se dictan otras disposiciones</t>
  </si>
  <si>
    <t>Directiva Presidencial No. 10 de 2013 y sus modificaciones</t>
  </si>
  <si>
    <t>Guía para la realización de Consulta Previa con Comunidades Étnicas", modificada por la Directiva presidencial No. 8 de 2020</t>
  </si>
  <si>
    <r>
      <rPr>
        <b/>
        <u/>
        <sz val="10"/>
        <rFont val="Arial Narrow"/>
        <family val="2"/>
      </rPr>
      <t xml:space="preserve">Documentación de Referencia:
</t>
    </r>
    <r>
      <rPr>
        <sz val="10"/>
        <rFont val="Arial Narrow"/>
        <family val="2"/>
      </rPr>
      <t xml:space="preserve">
Política Nacional para la Gestión Integral del Recurso Hídrico
Plan Hídrico Nacional
Guía Técnica para la formulación de Planes de Ordenación y manejo de Cuencas Hidrográficas.</t>
    </r>
  </si>
  <si>
    <t>2.5.1. Otra  Cúal</t>
  </si>
  <si>
    <t>Informe de Avance en la Ejecución de los Planes de Acción Cuatrienales de las Autoridades Ambientales</t>
  </si>
  <si>
    <t>60 días</t>
  </si>
  <si>
    <r>
      <rPr>
        <sz val="10"/>
        <rFont val="Arial Narrow"/>
        <family val="2"/>
      </rPr>
      <t xml:space="preserve">Para efectos de la programación de las metas en el Plan de Acción, la AA deberá considerar la siguiente ponderación por Fase en el marco de la formulación y/o ajuste de los Planes de Ordenación y Manejo de cuencas Hidrográficas –POMCAS:
</t>
    </r>
    <r>
      <rPr>
        <b/>
        <sz val="10"/>
        <rFont val="Arial Narrow"/>
        <family val="2"/>
      </rPr>
      <t xml:space="preserve">
</t>
    </r>
  </si>
  <si>
    <r>
      <rPr>
        <b/>
        <sz val="10"/>
        <rFont val="Arial Narrow"/>
        <family val="2"/>
      </rPr>
      <t xml:space="preserve">Porcentaje de avance del cumplimiento de la meta anual en la formulación y/o ajuste de cada POMCA 
</t>
    </r>
    <r>
      <rPr>
        <sz val="10"/>
        <rFont val="Arial Narrow"/>
        <family val="2"/>
      </rPr>
      <t xml:space="preserve">
Es resultado del cociente entre el avance promedio de la formulación de POMCAS y la meta anual establecida al cierre de cada vigencia.
</t>
    </r>
    <r>
      <rPr>
        <b/>
        <sz val="10"/>
        <rFont val="Arial Narrow"/>
        <family val="2"/>
      </rPr>
      <t xml:space="preserve">Donde:
</t>
    </r>
    <r>
      <rPr>
        <sz val="10"/>
        <rFont val="Arial Narrow"/>
        <family val="2"/>
      </rPr>
      <t xml:space="preserve">
APOMCASF</t>
    </r>
    <r>
      <rPr>
        <vertAlign val="subscript"/>
        <sz val="10"/>
        <rFont val="Arial Narrow"/>
        <family val="2"/>
      </rPr>
      <t xml:space="preserve">t </t>
    </r>
    <r>
      <rPr>
        <sz val="10"/>
        <rFont val="Arial Narrow"/>
        <family val="2"/>
      </rPr>
      <t xml:space="preserve">= Porcentaje de avance en la formulación, ajuste y/o actualización de los Planes de Ordenación y Manejo de Cuencas (POMCAS), en el tiempo t.
PAPOMCAF </t>
    </r>
    <r>
      <rPr>
        <vertAlign val="subscript"/>
        <sz val="10"/>
        <rFont val="Arial Narrow"/>
        <family val="2"/>
      </rPr>
      <t xml:space="preserve">zt </t>
    </r>
    <r>
      <rPr>
        <sz val="10"/>
        <rFont val="Arial Narrow"/>
        <family val="2"/>
      </rPr>
      <t>= Porcentaje de avance promedio del cumplimiento de las metas anuales en la formulación y/o ajuste de los POMCAS, en el tiempo t.
MFPOMCA</t>
    </r>
    <r>
      <rPr>
        <vertAlign val="subscript"/>
        <sz val="10"/>
        <rFont val="Arial Narrow"/>
        <family val="2"/>
      </rPr>
      <t>t</t>
    </r>
    <r>
      <rPr>
        <sz val="10"/>
        <rFont val="Arial Narrow"/>
        <family val="2"/>
      </rPr>
      <t xml:space="preserve"> =  Meta anual de porcentaje de avance en la formulación, ajuste y/o actualización de POMCAS priorizados en el PAC en el tiempo t.
z = Corresponde al POMCA que se encuentra en proceso de formulación, ajuste y/o actualización (POMCA, 1, POMCA 2, etc.)
t = Año de cálculo del indicador</t>
    </r>
  </si>
  <si>
    <r>
      <rPr>
        <sz val="10"/>
        <rFont val="Arial Narrow"/>
        <family val="2"/>
      </rPr>
      <t xml:space="preserve">El </t>
    </r>
    <r>
      <rPr>
        <b/>
        <sz val="10"/>
        <rFont val="Arial Narrow"/>
        <family val="2"/>
      </rPr>
      <t>Porcentaje de avance promedio del cumplimiento de la meta anual en la formulación y/o ajuste de los POMCA  (PAPOMCAF zt)</t>
    </r>
    <r>
      <rPr>
        <sz val="10"/>
        <rFont val="Arial Narrow"/>
        <family val="2"/>
      </rPr>
      <t xml:space="preserve">, se obtiene de la siguiente manera:
</t>
    </r>
    <r>
      <rPr>
        <b/>
        <sz val="10"/>
        <rFont val="Arial Narrow"/>
        <family val="2"/>
      </rPr>
      <t xml:space="preserve">Donde:
</t>
    </r>
    <r>
      <rPr>
        <sz val="10"/>
        <rFont val="Arial Narrow"/>
        <family val="2"/>
      </rPr>
      <t xml:space="preserve">
</t>
    </r>
    <r>
      <rPr>
        <b/>
        <sz val="10"/>
        <rFont val="Arial Narrow"/>
        <family val="2"/>
      </rPr>
      <t xml:space="preserve">PAPOMCAF zt = </t>
    </r>
    <r>
      <rPr>
        <sz val="10"/>
        <rFont val="Arial Narrow"/>
        <family val="2"/>
      </rPr>
      <t>Porcentaje de avance promedio del cumplimiento de la meta anual en la formulación y/o ajuste de POMCAS</t>
    </r>
    <r>
      <rPr>
        <b/>
        <sz val="10"/>
        <rFont val="Arial Narrow"/>
        <family val="2"/>
      </rPr>
      <t xml:space="preserve">
AFPOMCAzt = </t>
    </r>
    <r>
      <rPr>
        <sz val="10"/>
        <rFont val="Arial Narrow"/>
        <family val="2"/>
      </rPr>
      <t xml:space="preserve">Avance en la formulación, ajuste o actualización del POMCA z, en el tiempo t. </t>
    </r>
    <r>
      <rPr>
        <b/>
        <sz val="10"/>
        <rFont val="Arial Narrow"/>
        <family val="2"/>
      </rPr>
      <t xml:space="preserve">
Nt = </t>
    </r>
    <r>
      <rPr>
        <sz val="10"/>
        <rFont val="Arial Narrow"/>
        <family val="2"/>
      </rPr>
      <t>Total de cuencas priorizadas para la formulación de POMCAS en el tiempo t.</t>
    </r>
  </si>
  <si>
    <r>
      <t xml:space="preserve">Meta anual de porcentaje de avance en la formulación, ajuste y/o actualización de POMCAS priorizados en el PAC en el tiempo t (MFPOMCAt)  , </t>
    </r>
    <r>
      <rPr>
        <sz val="10"/>
        <rFont val="Arial Narrow"/>
        <family val="2"/>
      </rPr>
      <t>se calcula así:
MFPOMCAt zt = Meta anual de porcentaje de avance en la formulación, ajuste y/o actualización de POMCAS priorizados en el PAC en el tiempo t
PAFPOMCAzt = Proyección de Avance en la formulación, ajuste o actualización del POMCA z, en el tiempo t.
Nt = Total de cuencas priorizadas para la formulación de POMCAS en el tiempo t.
Nota: El avance en la formulación de cada POMCA corresponde a la sumatoria de avance programado o ejecutado de cada una de las fases en el tiempo t</t>
    </r>
  </si>
  <si>
    <r>
      <t xml:space="preserve">Para su cálculo, se diligencia la siguiente información:
</t>
    </r>
    <r>
      <rPr>
        <b/>
        <sz val="10"/>
        <rFont val="Arial Narrow"/>
        <family val="2"/>
      </rPr>
      <t>Información de Línea Base del Indicador</t>
    </r>
    <r>
      <rPr>
        <sz val="10"/>
        <rFont val="Arial Narrow"/>
        <family val="2"/>
      </rPr>
      <t xml:space="preserve">
(a 31 de diciembre de la vigencia anterior a la formulación del PAC)
</t>
    </r>
  </si>
  <si>
    <t xml:space="preserve">Datos generales de los POMCA: Cuencas objeto de ordenación y manejo en la jurisdicción de la Autoridad Ambiental
Utilice tantas líneas cuantas sean necesarias.
'(a)	Indicar el código de la Subzona hidrográfica y/o nivel subsiguiente de acuerdo a la zonificación hidrográfica IDEAM-MINAMBIENTE 2013 o la que la reemplace
(b)	Indicar la denominación de la Subzona hidrográfica y/o nivel subsiguiente conforme la Zonificación Hidrográfica IDEAM-MINAMBIENTE 2013 o la que la reemplace
(c)	Indicar la Autoridad Ambiental que lidera el proceso de ordenación manejo de la cuenca y demás Autoridades Ambientales, cuando la cuenca es compartida por dos o más Autoridades Ambientales.
(d)Indicar si es formulación, actualización, ajuste o esta aprobado.
(e)	Indicar la Fase en que se encuentra el POMCA: Sin Inicio; Actividades Previas previos; Fase de Aprestamiento; Fase de Diagnóstico; Fase de Prospectiva y Zonificación Ambiental; Fase de Formulación, Fase de Ejecución, Fase de seguimiento y Evaluación. Si está aprobado y/o se encuentra en Fase de Ejecución, escriba el número y fecha del acto administrativo de aprobación en la columna de "Acto administrativo de adopción del POMCA"
(f)  Para establecer  el porcentaje de avance en el proceso de formulación se debe tener en cuenta la ponderación establecida para cada fase (ver hoja metodológica).  El avance en la formulación, ajuste y/o actualización alcanza el 100% cuando ha sido aprobado el POMCA a través del respectivo acto administrativo. </t>
  </si>
  <si>
    <t>Meta anual de avance en la formulación, ajuste y/o actualización de cada POMCA priorizado en el PAC*</t>
  </si>
  <si>
    <r>
      <rPr>
        <sz val="10"/>
        <color rgb="FF000000"/>
        <rFont val="Arial Narrow"/>
        <family val="2"/>
      </rPr>
      <t xml:space="preserve">"*Utilice tantas líneas cuantas sean necesarias.
Para establecer las metas anuales se debe tener en cuenta la ponderación establecida para cada fase (ver hoja metodológica). Adicionalmente, deberan considerar el porcentaje de avance que tienen al momento de la formulación del Plan de Acción Cuatrienal, con el fin de proyectar el alcance del 100% con la adopción del POMCA.
Tener en cuenta en la programación cuatrienal aquellos POMCAs que posean un avance en la formulación, ajuste y/o actualización.
(a) Para establecer  el porcentaje de avance en el proceso de formulación se debe tener en cuenta la ponderación establecida para cada fase (ver hoja metodológica).  El avance en la formulación, ajuste y/o actualización alcanza el 100% cuando ha sido aprobado el POMCA a través del respectivo acto administrativo. "										
										</t>
    </r>
  </si>
  <si>
    <t/>
  </si>
  <si>
    <r>
      <rPr>
        <b/>
        <sz val="10"/>
        <rFont val="Arial Narrow"/>
        <family val="2"/>
      </rPr>
      <t>Avance en la formulación, ajuste y/o actualización de cada POMCA*</t>
    </r>
    <r>
      <rPr>
        <u/>
        <sz val="10"/>
        <rFont val="Arial Narrow"/>
        <family val="2"/>
      </rPr>
      <t xml:space="preserve">
</t>
    </r>
    <r>
      <rPr>
        <sz val="10"/>
        <rFont val="Arial Narrow"/>
        <family val="2"/>
      </rPr>
      <t xml:space="preserve">
*Utilice tantas líneas cuantas sean necesarias.
Nota: El avance en la formulación, ajuste y/o actualización alcanza el 100% cuando ha sido aprobado el POMCA a través del respectivo acto administrativo. </t>
    </r>
  </si>
  <si>
    <t>Calculo del indicador</t>
  </si>
  <si>
    <t>Informes de Gestión de las Autoridades Ambientales</t>
  </si>
  <si>
    <t xml:space="preserve">Total </t>
  </si>
  <si>
    <t>2.13.1. Otra Cúal?</t>
  </si>
  <si>
    <t>Jurisdicción Autoridad Ambiental</t>
  </si>
  <si>
    <t>Ordenamiento del recurso hídrico</t>
  </si>
  <si>
    <t>Autoridades Ambientales</t>
  </si>
  <si>
    <t>El Plan de Ordenación y manejo de Cuencas Hidrográficas (POMCA) es el instrumento a través del cual se realiza la planeación del uso coordinado del suelo, de las aguas, de la flora y la fauna; y el manejo de la cuenca, entendido como la ejecución de obras y tratamientos, en la perspectiva de mantener el equilibrio entre el aprovechamiento social y económico de tales recursos, y la conservación de la estructura físico -biótica de la cuenca y particularmente del recurso hídrico (Artículo 2.2.3.1.5.1 del Decreto 1076 de 2015).
Dichos planes, se han constituido en uno de los principales referentes orientadores de la planificación y del ordenamiento ambiental del territorio, considerando que la planificación de las cuencas hidrográficas obedece a un proceso participativo, racional, sistémico y holístico, y que se desarrolla bajo un enfoque prospectivo y estratégico.
Las Determinantes Ambientales derivadas de este Instrumento (la Zonificación Ambiental, el Componente Programático y el Componente de Gestión del Riesgo), buscan que sean consideradas por los instrumentos de gestión y planificación ambiental, así como los del desarrollo y ordenamiento territorial que confluyen en la cuenca en particular, de tal manera que se logre prever, ordenar y hacer un uso y manejo coordinado y sostenible del suelo, la biodiversidad y los servicios ecosistémicos, en especial los servicios de aprovisionamiento y regulación hidrológica para garantizar la sostenibilidad del agua superficial y subterránea en el mantenimiento de los ecosistemas y su disponibilidad para los diferentes usos demandados en la cuenca, la moderación de los riesgos asociados a eventos extremos (especialmente los relacionados con el agua) y el desafío de los efectos del cambio climático en los territorios.
Para la formulación y/o ajuste de este instrumento, las Corporaciones Autónomas Regionales y de Desarrollo Sostenible deberán tener en cuenta los criterios técnicos, procedimientos y metodologías establecidas para cada una de las siguientes actividades y fases previstas en la Guía Técnica para la formulación de los planes de ordenación y manejo de cuencas hidrográficas (POMCA), adoptada mediante Resolución 1907 de 2013 o la norma que la modifique:
1.	Actividades Previas 
2.	Fase de Aprestamiento 
3.	Fase Diagnóstico
4.	Fase de Prospectiva y Zonificación Ambiental 
5.	Fase de Formulación
* Actividades previas referidas a la priorización de cuencas objeto de ordenación y manejo, conformación y/o reconformación de Comisiones Conjuntas, Solicitud de procedencia o no de la consulta previa con comunidades étnicas para el POMCA, la formulación y estructuración del Proyecto POMCA, y la declaratoria de la cuenca en ordenación.</t>
  </si>
  <si>
    <r>
      <t xml:space="preserve">El articulo 2.3.1.6.17. del Decreto 1076 de 2015, establece: "De la revisión y ajustes al Plan de Ordenación y Manejo de la Cuenca Hidrográfica. Con fundamento en los resultados anuales del seguimiento y evaluación del Plan de Ordenación y Manejo de la Cuenca Hidrográfica o ante la existencia de cambios significativos en las previsiones sobre el escenario prospectivo seleccionado, la Corporación Autónoma Regional y de Desarrollo Sostenible, podrá ajustar total o parcialmente el Plan de Ordenación y Manejo de la Cuenca Hidrográfica, para lo cual se sujetará al procedimiento previsto para las fases de diagnóstico, prospectiva y formulación del Plan".
De esta manera, para el diligenciamiento de esta hoja metodologica se deben tener en cuenta las siguientes definiciones:
- </t>
    </r>
    <r>
      <rPr>
        <b/>
        <sz val="10"/>
        <rFont val="Arial Narrow"/>
        <family val="2"/>
      </rPr>
      <t>Formulación:</t>
    </r>
    <r>
      <rPr>
        <sz val="10"/>
        <rFont val="Arial Narrow"/>
        <family val="2"/>
      </rPr>
      <t xml:space="preserve"> Estructuración del documento POMCA teniendo en cuenta los criterios técnicos, procedimientos y metodologías establecidas para cada una de las actividades y fases previstas en la Guía Técnica para la formulación de los planes de ordenación y manejo de cuencas hidrográficas (POMCA), adoptada mediante Resolución 1907 de 2013 o la norma que la modifique.
- </t>
    </r>
    <r>
      <rPr>
        <b/>
        <sz val="10"/>
        <rFont val="Arial Narrow"/>
        <family val="2"/>
      </rPr>
      <t>Ajuste</t>
    </r>
    <r>
      <rPr>
        <sz val="10"/>
        <rFont val="Arial Narrow"/>
        <family val="2"/>
      </rPr>
      <t xml:space="preserve">: Modificación del POMCA respecto a sus metas o componente programatico. Para lo cual se sujetará al procedimiento previsto para las fases de formulación
</t>
    </r>
    <r>
      <rPr>
        <b/>
        <sz val="10"/>
        <rFont val="Arial Narrow"/>
        <family val="2"/>
      </rPr>
      <t>- Actualización</t>
    </r>
    <r>
      <rPr>
        <sz val="10"/>
        <rFont val="Arial Narrow"/>
        <family val="2"/>
      </rPr>
      <t xml:space="preserve">: Modificación total o parcial del POMCA para la incorporación de  nuevos requerimientos normativos o ante la existencia de cambios significativos en las previsiones sobre el escenario prospectivo. Para lo cual se sujetará al procedimiento previsto para las fases de diagnóstico, prospectiva y formulación del Plan artículo 2.2.3.1.6.17 del Decreto 1076 de 2015 (compilatorio del articulo 40 del Decreto 1640 de 2012) .
- </t>
    </r>
    <r>
      <rPr>
        <b/>
        <sz val="10"/>
        <rFont val="Arial Narrow"/>
        <family val="2"/>
      </rPr>
      <t>Aprobación</t>
    </r>
    <r>
      <rPr>
        <sz val="10"/>
        <rFont val="Arial Narrow"/>
        <family val="2"/>
      </rPr>
      <t xml:space="preserve">: POMCA será aprobado por el Director General o por la comisión conjunta mediante Resolución o acto administrativo que definan los estatutos de la autoridad ambiental
</t>
    </r>
  </si>
  <si>
    <t xml:space="preserve">Pagína Web MinAmbiente www.minambiente.gov.co </t>
  </si>
  <si>
    <t xml:space="preserve">Gina Paola Gallo Gil
Raimundo Tamayo </t>
  </si>
  <si>
    <t>Dirección de Gestión Integral de Recurso Hídrico</t>
  </si>
  <si>
    <t>Profesionales</t>
  </si>
  <si>
    <t>otosse@minambiente.gov.co
gpgallog@minambiente.gov.co</t>
  </si>
  <si>
    <t>Ministerio de Ambiente y Desarrollo Sostenible</t>
  </si>
  <si>
    <t>+57 601 3323400</t>
  </si>
  <si>
    <t>Oscar Francisco Puerta Luchini</t>
  </si>
  <si>
    <t>Director</t>
  </si>
  <si>
    <t>ofpuerta@minambiente.gov.co
hidrico@minambiente.gov.co</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</si>
  <si>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</si>
  <si>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</si>
  <si>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</si>
  <si>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</si>
  <si>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</si>
  <si>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</si>
  <si>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</si>
  <si>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</si>
  <si>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SI SE REPORTA</t>
  </si>
  <si>
    <t xml:space="preserve">Observaciones </t>
  </si>
  <si>
    <t>Metodología de cálculo</t>
  </si>
  <si>
    <r>
      <t xml:space="preserve">Información de Línea Base del Indicador
</t>
    </r>
    <r>
      <rPr>
        <sz val="11"/>
        <color rgb="FF000000"/>
        <rFont val="Arial Narrow"/>
        <family val="2"/>
      </rPr>
      <t>(a 31 de diciembre de la vigencia anterior a la formulación del PAC)</t>
    </r>
  </si>
  <si>
    <t>Número de cuencas objeto de POMCA en la jurisdicción de la Autoridad Ambiental según la zonificación hidrográfica</t>
  </si>
  <si>
    <t>Número de cuencas con POMCAS aprobados</t>
  </si>
  <si>
    <t>Número de cuencas priorizadas</t>
  </si>
  <si>
    <t xml:space="preserve">Cuencas priorizadas con POMCA formulado en el cuatrienio </t>
  </si>
  <si>
    <t xml:space="preserve">Cuencas priorizadas con POMCA ajustado en el cuatrienio </t>
  </si>
  <si>
    <t xml:space="preserve">Cuencas priorizadas con POMCA actualizado en el cuatrienio </t>
  </si>
  <si>
    <t>Datos generales de los POMCAS: Cuencas objeto de ordenación y manejo en la jurisdicción de la Autoridad Ambiental</t>
  </si>
  <si>
    <t>Código de la Cuenca 
(a)</t>
  </si>
  <si>
    <t>Nombre de la Subzona Hidrográfica y/o Nivel Subsiguiente (NSS) 
(b)</t>
  </si>
  <si>
    <t>Área total de la cuenca (Ha)</t>
  </si>
  <si>
    <t>Autoridades Ambientales 
(c)</t>
  </si>
  <si>
    <t>Área de la cuenca en jurisdicción de la Autoridad Ambiental (Ha)</t>
  </si>
  <si>
    <t>Proceso
(d)</t>
  </si>
  <si>
    <t>Acto administrativo de declaratoria del proceso de ordenación</t>
  </si>
  <si>
    <t>Fase en que se encuentra el POMCA (e)</t>
  </si>
  <si>
    <t>Estado de avance en el proceso (Formulación, Actualización o Ajuste) (%) 
(f)</t>
  </si>
  <si>
    <t>Requiere Consulta Previa (SI/NO)</t>
  </si>
  <si>
    <t>Acto administrativo de adopción del POMCA</t>
  </si>
  <si>
    <t>Registro  SIRH (SI / NO)</t>
  </si>
  <si>
    <t>Observaciones</t>
  </si>
  <si>
    <t>Tipo</t>
  </si>
  <si>
    <t>Fecha</t>
  </si>
  <si>
    <t xml:space="preserve">Utilice tantas líneas cuantas sean necesarias.
(a)	Indicar el código de la Subzona hidrográfica y/o nivel subsiguiente de acuerdo a la zonificación hidrográfica IDEAM-MINAMBIENTE 2013 o la que la reemplace
(b)	Indicar la denominación de la Subzona hidrográfica y/o nivel subsiguiente conforme la Zonificación Hidrográfica IDEAM-MINAMBIENTE 2013 o la que la reemplace
(c)	Indicar la Autoridad Ambiental que lidera el proceso de ordenación manejo de la cuenca y demás Autoridades Ambientales, cuando la cuenca es compartida por dos o más Autoridades Ambientales.
(d)Indicar si es formulación, actualización, ajuste o esta aprobado.
(e)	Indicar la Fase en que se encuentra el POMCA: Sin Inicio; Actividades Previas previos; Fase de Aprestamiento; Fase de Diagnóstico; Fase de Prospectiva y Zonificación Ambiental; Fase de Formulación, Fase de Ejecución, Fase de seguimiento y Evaluación. Si está aprobado y/o se encuentra en Fase de Ejecución, escriba el número y fecha del acto administrativo de aprobación en la columna de "Acto administrativo de adopción del POMCA"
(f)  Para establecer  el porcentaje de avance en el proceso de formulación se debe tener en cuenta la ponderación establecida para cada fase (ver hoja metodológica).  El avance en la formulación, ajuste y/o actualización alcanza el 100% cuando ha sido aprobado el POMCA a través del respectivo acto administrativo. </t>
  </si>
  <si>
    <t>Código de la Cuenca</t>
  </si>
  <si>
    <t>Nombre de la Subzona Hidrográfica y/o Nivel Subsiguiente (NSS) (b)</t>
  </si>
  <si>
    <t>Fase</t>
  </si>
  <si>
    <t>Situación inicial 
(%) (a)</t>
  </si>
  <si>
    <t>ACTIVIDADES PREVIAS</t>
  </si>
  <si>
    <t>APRESTAMIENTO</t>
  </si>
  <si>
    <t>DIAGNOSTICO</t>
  </si>
  <si>
    <t>PROSPECTIVA Y ZONIFICACIÓN</t>
  </si>
  <si>
    <t>FORMULACIÓN</t>
  </si>
  <si>
    <t>PROGRAMACIÓN 
PLAN DE ACCIÓN CUATRIENAL</t>
  </si>
  <si>
    <t>Total</t>
  </si>
  <si>
    <t>año 1</t>
  </si>
  <si>
    <t>año 2</t>
  </si>
  <si>
    <t>año 3</t>
  </si>
  <si>
    <t>año 4</t>
  </si>
  <si>
    <t>Año 1</t>
  </si>
  <si>
    <t>Año 2</t>
  </si>
  <si>
    <t>Año 3</t>
  </si>
  <si>
    <t>Año 4</t>
  </si>
  <si>
    <t>Meta PAC</t>
  </si>
  <si>
    <t xml:space="preserve">Utilice tantas líneas cuantas sean necesarias.
* Para establecer las metas anuales se debe tener en cuenta la ponderación establecida para cada fase (ver hoja metodológica). Adicionalmente, deberan considerar el porcentaje de avance que tienen al momento de la formulación del Plan de Acción Cuatrienal, con el fin de proyectar el alcance del 100% con la adopción del POMCA.
Tener en cuenta en la programación cuatrienal aquellos POMCAs que posean un avance en la formulación, ajuste y/o actualización.
(a) Para establecer  el porcentaje de avance en el proceso de formulación se debe tener en cuenta la ponderación establecida para cada fase (ver hoja metodológica).  El avance en la formulación, ajuste y/o actualización alcanza el 100% cuando ha sido aprobado el POMCA a través del respectivo acto administrativo. </t>
  </si>
  <si>
    <t>Avance en la formulación, ajuste y/o actualización de cada POMCA*</t>
  </si>
  <si>
    <t>N°</t>
  </si>
  <si>
    <t xml:space="preserve">Código de la Cuenca </t>
  </si>
  <si>
    <t>Proceso</t>
  </si>
  <si>
    <t>Situación inicial 
(%)</t>
  </si>
  <si>
    <t>DIAGNÓSTICO</t>
  </si>
  <si>
    <t>EJECUCIÓN
PLAN DE ACCIÓN CUATRIENAL</t>
  </si>
  <si>
    <t>TOTAL AVANCE POMCA</t>
  </si>
  <si>
    <t>Tiempo de vigencia del POMCA</t>
  </si>
  <si>
    <t>Rezago PAC anterior</t>
  </si>
  <si>
    <t>Rezago 
año 1</t>
  </si>
  <si>
    <t>Rezago 
año 2</t>
  </si>
  <si>
    <t>Rezago 
año 3</t>
  </si>
  <si>
    <t xml:space="preserve">Avance Promedio </t>
  </si>
  <si>
    <t xml:space="preserve">*Utilice tantas líneas cuantas sean necesarias.
Nota: El avance en la formulación, ajuste y/o actualización alcanza el 100% cuando ha sido aprobado el POMCA a través del respectivo acto administrativo. </t>
  </si>
  <si>
    <t>Cálculo del indicador</t>
  </si>
  <si>
    <t>Nombre de Cuenca</t>
  </si>
  <si>
    <t>Porcentaje de avance del cumplimiento de la meta anual en la formulación y/o ajuste de cada POMCA (APOMCASFt)</t>
  </si>
  <si>
    <t>Responsable del diligenciamiento de la información  en la ficha de reporte del Indicador</t>
  </si>
  <si>
    <t>Nombre del funcionario</t>
  </si>
  <si>
    <t>Dirección</t>
  </si>
  <si>
    <t>NO SE REPORTA</t>
  </si>
  <si>
    <t>MATRIZ DE REPORTE DE AVANCE DE INDICADORES MÍNIMOS DE GESTIÓN INCORPORADOS EN LA RESOLUCIÓN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</si>
</sst>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1"/>
      <color theme="10"/>
      <name val="Calibri"/>
      <family val="2"/>
      <scheme val="minor"/>
    </font>
    <font>
      <b/>
      <sz val="8"/>
      <color rgb="FF000000"/>
      <name val="Arial Narrow"/>
      <family val="2"/>
    </font>
    <font>
      <sz val="10"/>
      <color rgb="FF000000"/>
      <name val="Arial Narrow"/>
      <family val="2"/>
    </font>
    <font>
      <u/>
      <sz val="10"/>
      <color theme="10"/>
      <name val="Arial"/>
      <family val="2"/>
    </font>
    <font>
      <u/>
      <sz val="10"/>
      <name val="Arial Narrow"/>
      <family val="2"/>
    </font>
    <font>
      <b/>
      <u/>
      <sz val="10"/>
      <name val="Arial Narrow"/>
      <family val="2"/>
    </font>
    <font>
      <vertAlign val="subscript"/>
      <sz val="10"/>
      <name val="Arial Narrow"/>
      <family val="2"/>
    </font>
    <font>
      <sz val="10"/>
      <name val="Arial"/>
      <family val="2"/>
    </font>
    <font>
      <sz val="10"/>
      <color theme="1"/>
      <name val="Arial Narrow"/>
      <family val="2"/>
    </font>
    <font>
      <b/>
      <sz val="12"/>
      <color theme="1"/>
      <name val="Arial Narrow"/>
      <family val="2"/>
    </font>
    <font>
      <sz val="11"/>
      <name val="Calibri"/>
      <family val="2"/>
    </font>
    <font>
      <sz val="11"/>
      <color theme="1"/>
      <name val="Calibri"/>
      <family val="2"/>
    </font>
    <font>
      <b/>
      <sz val="11"/>
      <color theme="1"/>
      <name val="Calibri"/>
      <family val="2"/>
    </font>
    <font>
      <u/>
      <sz val="11"/>
      <color theme="10"/>
      <name val="Calibri"/>
      <family val="2"/>
    </font>
    <font>
      <sz val="11"/>
      <color theme="1"/>
      <name val="Arial Narrow"/>
      <family val="2"/>
    </font>
    <font>
      <u/>
      <sz val="11"/>
      <color theme="10"/>
      <name val="Arial Narrow"/>
      <family val="2"/>
    </font>
    <font>
      <sz val="11"/>
      <color rgb="FF000000"/>
      <name val="Arial Narrow"/>
      <family val="2"/>
    </font>
    <font>
      <u/>
      <sz val="11"/>
      <color rgb="FF0563C1"/>
      <name val="Arial Narrow"/>
      <family val="2"/>
    </font>
    <font>
      <b/>
      <sz val="11"/>
      <color rgb="FF000000"/>
      <name val="Arial Narrow"/>
      <family val="2"/>
    </font>
    <font>
      <sz val="11"/>
      <color rgb="FFFF0000"/>
      <name val="Arial Narrow"/>
      <family val="2"/>
    </font>
    <font>
      <b/>
      <sz val="11"/>
      <color theme="1"/>
      <name val="Arial Narrow"/>
      <family val="2"/>
    </font>
    <font>
      <sz val="11"/>
      <name val="Arial Narrow"/>
      <family val="2"/>
    </font>
    <font>
      <b/>
      <sz val="11"/>
      <name val="Arial Narrow"/>
      <family val="2"/>
    </font>
    <font>
      <i/>
      <sz val="11"/>
      <color rgb="FF000000"/>
      <name val="Arial Narrow"/>
      <family val="2"/>
    </font>
    <font>
      <sz val="11"/>
      <color rgb="FF006100"/>
      <name val="Arial Narrow"/>
      <family val="2"/>
    </font>
    <font>
      <b/>
      <sz val="11"/>
      <color rgb="FF006100"/>
      <name val="Arial Narrow"/>
      <family val="2"/>
    </font>
    <font>
      <b/>
      <u/>
      <sz val="11"/>
      <color rgb="FF000000"/>
      <name val="Arial Narrow"/>
      <family val="2"/>
    </font>
    <font>
      <b/>
      <sz val="10"/>
      <color rgb="FF000000"/>
      <name val="Arial Narrow"/>
      <family val="2"/>
    </font>
    <font>
      <b/>
      <sz val="16"/>
      <color rgb="FF000000"/>
      <name val="Arial Narrow"/>
      <family val="2"/>
    </font>
    <font>
      <b/>
      <sz val="16"/>
      <name val="Arial Narrow"/>
      <family val="2"/>
    </font>
  </fonts>
  <fills count="1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FF00"/>
        <bgColor rgb="FF000000"/>
      </patternFill>
    </fill>
    <fill>
      <patternFill patternType="solid">
        <fgColor rgb="FF2E75B5"/>
        <bgColor rgb="FF2E75B5"/>
      </patternFill>
    </fill>
    <fill>
      <patternFill patternType="solid">
        <fgColor rgb="FFCCFFFF"/>
        <bgColor rgb="FFCCFFFF"/>
      </patternFill>
    </fill>
  </fills>
  <borders count="11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right style="thin">
        <color indexed="64"/>
      </right>
      <top style="hair">
        <color indexed="64"/>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indexed="64"/>
      </left>
      <right style="medium">
        <color indexed="64"/>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top style="thin">
        <color auto="1"/>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diagonal/>
    </border>
  </borders>
  <cellStyleXfs count="26">
    <xf numFmtId="0" fontId="0" fillId="0" borderId="0"/>
    <xf numFmtId="0" fontId="6" fillId="0" borderId="0"/>
    <xf numFmtId="0" fontId="15" fillId="0" borderId="0"/>
    <xf numFmtId="0" fontId="23" fillId="0" borderId="0" applyNumberFormat="0" applyFill="0" applyBorder="0" applyAlignment="0" applyProtection="0"/>
    <xf numFmtId="9" fontId="6" fillId="0" borderId="0" applyFont="0" applyFill="0" applyBorder="0" applyAlignment="0" applyProtection="0"/>
    <xf numFmtId="0" fontId="26" fillId="0" borderId="0" applyNumberFormat="0" applyFill="0" applyBorder="0" applyAlignment="0" applyProtection="0"/>
    <xf numFmtId="0" fontId="5" fillId="0" borderId="0"/>
    <xf numFmtId="9" fontId="5"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9" fontId="3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9" fontId="15" fillId="0" borderId="0" applyFont="0" applyFill="0" applyBorder="0" applyAlignment="0" applyProtection="0"/>
    <xf numFmtId="0" fontId="1" fillId="0" borderId="0"/>
    <xf numFmtId="0" fontId="26" fillId="0" borderId="0" applyNumberFormat="0" applyFill="0" applyBorder="0" applyAlignment="0" applyProtection="0"/>
  </cellStyleXfs>
  <cellXfs count="639">
    <xf numFmtId="0" fontId="0" fillId="0" borderId="0" xfId="0"/>
    <xf numFmtId="0" fontId="7" fillId="0" borderId="0" xfId="0" applyFont="1" applyAlignment="1">
      <alignment horizontal="center" vertical="center" wrapText="1"/>
    </xf>
    <xf numFmtId="0" fontId="8" fillId="0" borderId="0" xfId="0" applyFont="1"/>
    <xf numFmtId="0" fontId="0" fillId="0" borderId="0" xfId="0" applyAlignment="1">
      <alignment horizontal="center"/>
    </xf>
    <xf numFmtId="0" fontId="13" fillId="0" borderId="9" xfId="0" applyFont="1" applyBorder="1" applyAlignment="1">
      <alignment horizontal="left" vertical="center" wrapText="1"/>
    </xf>
    <xf numFmtId="0" fontId="13" fillId="0" borderId="0" xfId="0" quotePrefix="1" applyFont="1" applyAlignment="1">
      <alignment horizontal="left" vertical="center" wrapText="1"/>
    </xf>
    <xf numFmtId="0" fontId="13" fillId="0" borderId="9" xfId="0" applyFont="1" applyBorder="1" applyAlignment="1">
      <alignment vertical="center" wrapText="1"/>
    </xf>
    <xf numFmtId="0" fontId="13" fillId="0" borderId="0" xfId="0" applyFont="1" applyAlignment="1">
      <alignment vertical="center" wrapText="1"/>
    </xf>
    <xf numFmtId="0" fontId="13" fillId="0" borderId="1" xfId="0" applyFont="1" applyBorder="1" applyAlignment="1">
      <alignment vertical="center" wrapText="1"/>
    </xf>
    <xf numFmtId="0" fontId="13" fillId="0" borderId="6" xfId="0" quotePrefix="1" applyFont="1" applyBorder="1" applyAlignment="1">
      <alignment vertical="center" wrapText="1"/>
    </xf>
    <xf numFmtId="0" fontId="13" fillId="0" borderId="5" xfId="0" quotePrefix="1" applyFont="1" applyBorder="1" applyAlignment="1">
      <alignment vertical="center" wrapText="1"/>
    </xf>
    <xf numFmtId="0" fontId="13" fillId="0" borderId="11" xfId="0" quotePrefix="1" applyFont="1" applyBorder="1" applyAlignment="1">
      <alignment horizontal="left" vertical="center" wrapText="1"/>
    </xf>
    <xf numFmtId="0" fontId="13" fillId="0" borderId="8" xfId="0" applyFont="1" applyBorder="1" applyAlignment="1">
      <alignment vertical="center" wrapText="1"/>
    </xf>
    <xf numFmtId="0" fontId="13" fillId="0" borderId="10" xfId="0" applyFont="1" applyBorder="1" applyAlignment="1">
      <alignment vertical="center" wrapText="1"/>
    </xf>
    <xf numFmtId="0" fontId="13"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7" fillId="2" borderId="0" xfId="0" applyFont="1" applyFill="1" applyAlignment="1">
      <alignment horizontal="center" vertical="center" wrapText="1"/>
    </xf>
    <xf numFmtId="0" fontId="8" fillId="2" borderId="0" xfId="0" applyFont="1" applyFill="1"/>
    <xf numFmtId="0" fontId="0" fillId="2" borderId="0" xfId="0" applyFill="1"/>
    <xf numFmtId="0" fontId="13" fillId="2" borderId="5" xfId="0" quotePrefix="1" applyFont="1" applyFill="1" applyBorder="1" applyAlignment="1">
      <alignment horizontal="left" vertical="center" wrapText="1"/>
    </xf>
    <xf numFmtId="0" fontId="13" fillId="2" borderId="7" xfId="0" quotePrefix="1" applyFont="1" applyFill="1" applyBorder="1" applyAlignment="1">
      <alignment horizontal="left" vertical="center" wrapText="1"/>
    </xf>
    <xf numFmtId="0" fontId="13" fillId="2" borderId="0" xfId="0" quotePrefix="1" applyFont="1" applyFill="1" applyAlignment="1">
      <alignment horizontal="left" vertical="center" wrapText="1"/>
    </xf>
    <xf numFmtId="0" fontId="13" fillId="2" borderId="12" xfId="0" quotePrefix="1" applyFont="1" applyFill="1" applyBorder="1" applyAlignment="1">
      <alignment horizontal="left" vertical="center" wrapText="1"/>
    </xf>
    <xf numFmtId="0" fontId="13" fillId="2" borderId="9" xfId="0" applyFont="1" applyFill="1" applyBorder="1" applyAlignment="1">
      <alignment vertical="center" wrapText="1"/>
    </xf>
    <xf numFmtId="0" fontId="13" fillId="2" borderId="10" xfId="0" applyFont="1" applyFill="1" applyBorder="1" applyAlignment="1">
      <alignment vertical="center" wrapText="1"/>
    </xf>
    <xf numFmtId="0" fontId="13" fillId="2" borderId="5" xfId="0" applyFont="1" applyFill="1" applyBorder="1" applyAlignment="1">
      <alignment vertical="center" wrapText="1"/>
    </xf>
    <xf numFmtId="0" fontId="14"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0" borderId="0" xfId="0" applyFont="1" applyAlignment="1">
      <alignment horizontal="center" vertical="center" wrapText="1"/>
    </xf>
    <xf numFmtId="0" fontId="13" fillId="2" borderId="5"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3" fillId="0" borderId="12" xfId="0" applyFont="1" applyBorder="1" applyAlignment="1">
      <alignment horizontal="center" vertical="center" wrapText="1"/>
    </xf>
    <xf numFmtId="0" fontId="15" fillId="6" borderId="0" xfId="0" applyFont="1" applyFill="1"/>
    <xf numFmtId="0" fontId="15" fillId="5" borderId="0" xfId="0" applyFont="1" applyFill="1"/>
    <xf numFmtId="0" fontId="13" fillId="0" borderId="30"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36" xfId="0" quotePrefix="1" applyFont="1" applyBorder="1" applyAlignment="1">
      <alignment horizontal="center" vertical="center" wrapText="1"/>
    </xf>
    <xf numFmtId="0" fontId="13" fillId="0" borderId="50" xfId="0" quotePrefix="1" applyFont="1" applyBorder="1" applyAlignment="1">
      <alignment horizontal="center" vertical="center" wrapText="1"/>
    </xf>
    <xf numFmtId="0" fontId="14" fillId="10" borderId="1" xfId="0" applyFont="1" applyFill="1" applyBorder="1" applyAlignment="1">
      <alignment horizontal="center" vertical="center" wrapText="1"/>
    </xf>
    <xf numFmtId="0" fontId="11" fillId="9" borderId="3" xfId="0" applyFont="1" applyFill="1" applyBorder="1" applyAlignment="1">
      <alignment vertical="center"/>
    </xf>
    <xf numFmtId="0" fontId="11" fillId="9" borderId="2" xfId="0" applyFont="1" applyFill="1" applyBorder="1" applyAlignment="1">
      <alignment vertical="center"/>
    </xf>
    <xf numFmtId="0" fontId="11" fillId="9" borderId="4" xfId="0" applyFont="1" applyFill="1" applyBorder="1" applyAlignment="1">
      <alignment vertical="center"/>
    </xf>
    <xf numFmtId="0" fontId="11" fillId="9" borderId="6" xfId="0" applyFont="1" applyFill="1" applyBorder="1" applyAlignment="1">
      <alignment vertical="center"/>
    </xf>
    <xf numFmtId="0" fontId="11" fillId="9" borderId="5" xfId="0" applyFont="1" applyFill="1" applyBorder="1" applyAlignment="1">
      <alignment vertical="center"/>
    </xf>
    <xf numFmtId="0" fontId="11" fillId="9" borderId="7" xfId="0" applyFont="1" applyFill="1" applyBorder="1" applyAlignment="1">
      <alignment vertical="center"/>
    </xf>
    <xf numFmtId="0" fontId="11" fillId="9" borderId="8" xfId="0" applyFont="1" applyFill="1" applyBorder="1" applyAlignment="1">
      <alignment vertical="center"/>
    </xf>
    <xf numFmtId="0" fontId="11" fillId="9" borderId="9" xfId="0" applyFont="1" applyFill="1" applyBorder="1" applyAlignment="1">
      <alignment vertical="center"/>
    </xf>
    <xf numFmtId="0" fontId="11" fillId="9" borderId="10" xfId="0" applyFont="1" applyFill="1" applyBorder="1" applyAlignment="1">
      <alignment vertical="center"/>
    </xf>
    <xf numFmtId="0" fontId="11" fillId="9" borderId="2" xfId="0" applyFont="1" applyFill="1" applyBorder="1" applyAlignment="1">
      <alignment horizontal="justify" vertical="center"/>
    </xf>
    <xf numFmtId="0" fontId="11" fillId="9" borderId="4" xfId="0" applyFont="1" applyFill="1" applyBorder="1" applyAlignment="1">
      <alignment horizontal="justify" vertical="center"/>
    </xf>
    <xf numFmtId="0" fontId="13" fillId="0" borderId="1" xfId="0" applyFont="1" applyBorder="1" applyAlignment="1">
      <alignment horizontal="center" vertical="center" wrapText="1"/>
    </xf>
    <xf numFmtId="0" fontId="21" fillId="9" borderId="11" xfId="0" applyFont="1" applyFill="1" applyBorder="1" applyAlignment="1">
      <alignment horizontal="left" vertical="center" wrapText="1"/>
    </xf>
    <xf numFmtId="0" fontId="21" fillId="9" borderId="0" xfId="0" applyFont="1" applyFill="1" applyAlignment="1">
      <alignment horizontal="left" vertical="center" wrapText="1"/>
    </xf>
    <xf numFmtId="0" fontId="31" fillId="14" borderId="82" xfId="24" applyFont="1" applyFill="1" applyBorder="1" applyAlignment="1">
      <alignment vertical="center" wrapText="1"/>
    </xf>
    <xf numFmtId="0" fontId="31" fillId="14" borderId="83" xfId="24" applyFont="1" applyFill="1" applyBorder="1" applyAlignment="1">
      <alignment vertical="center" wrapText="1"/>
    </xf>
    <xf numFmtId="0" fontId="31" fillId="14" borderId="84" xfId="24" applyFont="1" applyFill="1" applyBorder="1" applyAlignment="1">
      <alignment vertical="center" wrapText="1"/>
    </xf>
    <xf numFmtId="0" fontId="1" fillId="0" borderId="0" xfId="24"/>
    <xf numFmtId="0" fontId="31" fillId="0" borderId="0" xfId="24" applyFont="1" applyAlignment="1">
      <alignment vertical="center" wrapText="1"/>
    </xf>
    <xf numFmtId="0" fontId="31" fillId="0" borderId="0" xfId="24" applyFont="1" applyAlignment="1">
      <alignment vertical="center"/>
    </xf>
    <xf numFmtId="0" fontId="34" fillId="0" borderId="0" xfId="24" applyFont="1" applyAlignment="1">
      <alignment vertical="center"/>
    </xf>
    <xf numFmtId="0" fontId="35" fillId="0" borderId="85" xfId="24" applyFont="1" applyBorder="1" applyAlignment="1">
      <alignment vertical="center"/>
    </xf>
    <xf numFmtId="0" fontId="34" fillId="0" borderId="86" xfId="24" applyFont="1" applyBorder="1" applyAlignment="1">
      <alignment vertical="center"/>
    </xf>
    <xf numFmtId="0" fontId="35" fillId="0" borderId="87" xfId="24" applyFont="1" applyBorder="1" applyAlignment="1">
      <alignment vertical="center"/>
    </xf>
    <xf numFmtId="0" fontId="34" fillId="0" borderId="88" xfId="24" applyFont="1" applyBorder="1" applyAlignment="1">
      <alignment vertical="center"/>
    </xf>
    <xf numFmtId="0" fontId="36" fillId="0" borderId="88" xfId="24" applyFont="1" applyBorder="1" applyAlignment="1">
      <alignment vertical="center"/>
    </xf>
    <xf numFmtId="0" fontId="35" fillId="0" borderId="89" xfId="24" applyFont="1" applyBorder="1" applyAlignment="1">
      <alignment vertical="center"/>
    </xf>
    <xf numFmtId="0" fontId="34" fillId="0" borderId="0" xfId="24" applyFont="1"/>
    <xf numFmtId="0" fontId="13" fillId="0" borderId="6" xfId="0" applyFont="1" applyBorder="1" applyAlignment="1">
      <alignment horizontal="center" vertical="center" wrapText="1"/>
    </xf>
    <xf numFmtId="0" fontId="15" fillId="0" borderId="0" xfId="0" quotePrefix="1" applyFont="1"/>
    <xf numFmtId="0" fontId="14" fillId="10" borderId="1" xfId="0" applyFont="1" applyFill="1" applyBorder="1" applyAlignment="1">
      <alignment vertical="center" wrapText="1"/>
    </xf>
    <xf numFmtId="9"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vertical="center" wrapText="1"/>
    </xf>
    <xf numFmtId="9" fontId="39" fillId="11" borderId="1" xfId="10" applyNumberFormat="1" applyFont="1" applyFill="1" applyBorder="1" applyAlignment="1" applyProtection="1">
      <alignment horizontal="center" vertical="top"/>
      <protection locked="0"/>
    </xf>
    <xf numFmtId="9" fontId="39" fillId="11" borderId="1" xfId="13" applyFont="1" applyFill="1" applyBorder="1" applyAlignment="1" applyProtection="1">
      <alignment horizontal="center" vertical="top"/>
      <protection locked="0"/>
    </xf>
    <xf numFmtId="9" fontId="39" fillId="11" borderId="3" xfId="10" applyNumberFormat="1" applyFont="1" applyFill="1" applyBorder="1" applyAlignment="1" applyProtection="1">
      <alignment horizontal="center" vertical="top"/>
      <protection locked="0"/>
    </xf>
    <xf numFmtId="0" fontId="39" fillId="0" borderId="0" xfId="10" applyFont="1" applyAlignment="1" applyProtection="1">
      <alignment horizontal="center" vertical="center"/>
      <protection locked="0"/>
    </xf>
    <xf numFmtId="0" fontId="37" fillId="11" borderId="76" xfId="6" applyFont="1" applyFill="1" applyBorder="1" applyAlignment="1" applyProtection="1">
      <alignment horizontal="left" vertical="top"/>
      <protection locked="0"/>
    </xf>
    <xf numFmtId="0" fontId="37" fillId="11" borderId="1" xfId="6" applyFont="1" applyFill="1" applyBorder="1" applyAlignment="1" applyProtection="1">
      <alignment horizontal="left" vertical="top"/>
      <protection locked="0"/>
    </xf>
    <xf numFmtId="9" fontId="45" fillId="12" borderId="103" xfId="23" applyFont="1" applyFill="1" applyBorder="1" applyAlignment="1" applyProtection="1">
      <alignment horizontal="center" vertical="center"/>
    </xf>
    <xf numFmtId="9" fontId="45" fillId="12" borderId="104" xfId="23" applyFont="1" applyFill="1" applyBorder="1" applyAlignment="1" applyProtection="1">
      <alignment horizontal="center" vertical="center"/>
    </xf>
    <xf numFmtId="9" fontId="45" fillId="12" borderId="105" xfId="23" applyFont="1" applyFill="1" applyBorder="1" applyAlignment="1" applyProtection="1">
      <alignment horizontal="center" vertical="center"/>
    </xf>
    <xf numFmtId="9" fontId="45" fillId="12" borderId="68" xfId="23" applyFont="1" applyFill="1" applyBorder="1" applyAlignment="1" applyProtection="1">
      <alignment horizontal="center" vertical="center"/>
    </xf>
    <xf numFmtId="0" fontId="39" fillId="0" borderId="0" xfId="8" applyFont="1" applyAlignment="1" applyProtection="1">
      <alignment vertical="center"/>
      <protection locked="0"/>
    </xf>
    <xf numFmtId="0" fontId="39" fillId="11" borderId="109" xfId="6" applyFont="1" applyFill="1" applyBorder="1" applyAlignment="1" applyProtection="1">
      <alignment horizontal="left" vertical="top" wrapText="1"/>
      <protection locked="0"/>
    </xf>
    <xf numFmtId="0" fontId="39" fillId="11" borderId="65" xfId="6" applyFont="1" applyFill="1" applyBorder="1" applyAlignment="1" applyProtection="1">
      <alignment horizontal="left" vertical="top" wrapText="1"/>
      <protection locked="0"/>
    </xf>
    <xf numFmtId="9" fontId="39" fillId="11" borderId="76" xfId="10" applyNumberFormat="1" applyFont="1" applyFill="1" applyBorder="1" applyAlignment="1" applyProtection="1">
      <alignment horizontal="center" vertical="top"/>
      <protection locked="0"/>
    </xf>
    <xf numFmtId="9" fontId="39" fillId="11" borderId="93" xfId="10" applyNumberFormat="1" applyFont="1" applyFill="1" applyBorder="1" applyAlignment="1" applyProtection="1">
      <alignment horizontal="center" vertical="top"/>
      <protection locked="0"/>
    </xf>
    <xf numFmtId="9" fontId="39" fillId="11" borderId="3" xfId="13" applyFont="1" applyFill="1" applyBorder="1" applyAlignment="1" applyProtection="1">
      <alignment horizontal="center" vertical="top"/>
      <protection locked="0"/>
    </xf>
    <xf numFmtId="9" fontId="39" fillId="11" borderId="76" xfId="13" applyFont="1" applyFill="1" applyBorder="1" applyAlignment="1" applyProtection="1">
      <alignment horizontal="center" vertical="top"/>
      <protection locked="0"/>
    </xf>
    <xf numFmtId="0" fontId="13" fillId="0" borderId="5" xfId="0" quotePrefix="1" applyFont="1" applyBorder="1" applyAlignment="1">
      <alignment horizontal="left" vertical="center" wrapText="1"/>
    </xf>
    <xf numFmtId="0" fontId="13" fillId="0" borderId="7" xfId="0" quotePrefix="1" applyFont="1" applyBorder="1" applyAlignment="1">
      <alignment horizontal="left" vertical="center" wrapText="1"/>
    </xf>
    <xf numFmtId="9" fontId="39" fillId="11" borderId="74" xfId="13" applyFont="1" applyFill="1" applyBorder="1" applyAlignment="1" applyProtection="1">
      <alignment horizontal="center" vertical="top"/>
      <protection locked="0"/>
    </xf>
    <xf numFmtId="9" fontId="39" fillId="11" borderId="75" xfId="13" applyFont="1" applyFill="1" applyBorder="1" applyAlignment="1" applyProtection="1">
      <alignment horizontal="center" vertical="top"/>
      <protection locked="0"/>
    </xf>
    <xf numFmtId="9" fontId="39" fillId="11" borderId="95" xfId="13" applyFont="1" applyFill="1" applyBorder="1" applyAlignment="1" applyProtection="1">
      <alignment horizontal="center" vertical="top"/>
      <protection locked="0"/>
    </xf>
    <xf numFmtId="9" fontId="39" fillId="11" borderId="96" xfId="13" applyFont="1" applyFill="1" applyBorder="1" applyAlignment="1" applyProtection="1">
      <alignment horizontal="center" vertical="top"/>
      <protection locked="0"/>
    </xf>
    <xf numFmtId="9" fontId="39" fillId="11" borderId="10" xfId="10" applyNumberFormat="1" applyFont="1" applyFill="1" applyBorder="1" applyAlignment="1" applyProtection="1">
      <alignment horizontal="center" vertical="top"/>
      <protection locked="0"/>
    </xf>
    <xf numFmtId="9" fontId="39" fillId="11" borderId="74" xfId="10" applyNumberFormat="1" applyFont="1" applyFill="1" applyBorder="1" applyAlignment="1" applyProtection="1">
      <alignment horizontal="center" vertical="top"/>
      <protection locked="0"/>
    </xf>
    <xf numFmtId="9" fontId="39" fillId="11" borderId="75" xfId="10" applyNumberFormat="1" applyFont="1" applyFill="1" applyBorder="1" applyAlignment="1" applyProtection="1">
      <alignment horizontal="center" vertical="top"/>
      <protection locked="0"/>
    </xf>
    <xf numFmtId="9" fontId="39" fillId="11" borderId="91" xfId="10" applyNumberFormat="1" applyFont="1" applyFill="1" applyBorder="1" applyAlignment="1" applyProtection="1">
      <alignment horizontal="center" vertical="top"/>
      <protection locked="0"/>
    </xf>
    <xf numFmtId="9" fontId="39" fillId="11" borderId="95" xfId="10" applyNumberFormat="1" applyFont="1" applyFill="1" applyBorder="1" applyAlignment="1" applyProtection="1">
      <alignment horizontal="center" vertical="top"/>
      <protection locked="0"/>
    </xf>
    <xf numFmtId="9" fontId="39" fillId="11" borderId="96" xfId="10" applyNumberFormat="1" applyFont="1" applyFill="1" applyBorder="1" applyAlignment="1" applyProtection="1">
      <alignment horizontal="center" vertical="top"/>
      <protection locked="0"/>
    </xf>
    <xf numFmtId="9" fontId="39" fillId="11" borderId="97" xfId="10" applyNumberFormat="1" applyFont="1" applyFill="1" applyBorder="1" applyAlignment="1" applyProtection="1">
      <alignment horizontal="center" vertical="top"/>
      <protection locked="0"/>
    </xf>
    <xf numFmtId="9" fontId="39" fillId="11" borderId="102" xfId="13" applyFont="1" applyFill="1" applyBorder="1" applyAlignment="1" applyProtection="1">
      <alignment horizontal="center" vertical="top"/>
      <protection locked="0"/>
    </xf>
    <xf numFmtId="9" fontId="39" fillId="11" borderId="106" xfId="13" applyFont="1" applyFill="1" applyBorder="1" applyAlignment="1" applyProtection="1">
      <alignment horizontal="center" vertical="top"/>
      <protection locked="0"/>
    </xf>
    <xf numFmtId="9" fontId="39" fillId="11" borderId="102" xfId="10" applyNumberFormat="1" applyFont="1" applyFill="1" applyBorder="1" applyAlignment="1" applyProtection="1">
      <alignment horizontal="center" vertical="top"/>
      <protection locked="0"/>
    </xf>
    <xf numFmtId="9" fontId="39" fillId="11" borderId="106" xfId="10" applyNumberFormat="1" applyFont="1" applyFill="1" applyBorder="1" applyAlignment="1" applyProtection="1">
      <alignment horizontal="center" vertical="top"/>
      <protection locked="0"/>
    </xf>
    <xf numFmtId="0" fontId="13" fillId="0" borderId="12" xfId="0" quotePrefix="1" applyFont="1" applyBorder="1" applyAlignment="1">
      <alignment horizontal="left" vertical="center" wrapText="1"/>
    </xf>
    <xf numFmtId="9" fontId="13" fillId="0" borderId="13" xfId="0" quotePrefix="1" applyNumberFormat="1" applyFont="1" applyBorder="1" applyAlignment="1">
      <alignment horizontal="center" vertical="center" wrapText="1"/>
    </xf>
    <xf numFmtId="0" fontId="37" fillId="0" borderId="0" xfId="10" applyFont="1" applyProtection="1">
      <protection locked="0"/>
    </xf>
    <xf numFmtId="0" fontId="44" fillId="0" borderId="0" xfId="10" applyFont="1" applyAlignment="1" applyProtection="1">
      <alignment vertical="center" wrapText="1"/>
      <protection locked="0"/>
    </xf>
    <xf numFmtId="0" fontId="44" fillId="0" borderId="0" xfId="10" applyFont="1" applyAlignment="1" applyProtection="1">
      <alignment vertical="center"/>
      <protection locked="0"/>
    </xf>
    <xf numFmtId="0" fontId="39" fillId="0" borderId="0" xfId="10" applyFont="1" applyAlignment="1" applyProtection="1">
      <alignment vertical="top"/>
      <protection locked="0"/>
    </xf>
    <xf numFmtId="0" fontId="39" fillId="0" borderId="0" xfId="10" applyFont="1" applyAlignment="1" applyProtection="1">
      <alignment horizontal="center" vertical="top"/>
      <protection locked="0"/>
    </xf>
    <xf numFmtId="0" fontId="37" fillId="0" borderId="0" xfId="10" applyFont="1" applyAlignment="1" applyProtection="1">
      <alignment vertical="top"/>
      <protection locked="0"/>
    </xf>
    <xf numFmtId="0" fontId="38" fillId="0" borderId="0" xfId="3" applyFont="1" applyFill="1" applyProtection="1">
      <protection locked="0"/>
    </xf>
    <xf numFmtId="0" fontId="37" fillId="0" borderId="0" xfId="10" applyFont="1" applyAlignment="1" applyProtection="1">
      <alignment horizontal="center" vertical="top"/>
      <protection locked="0"/>
    </xf>
    <xf numFmtId="0" fontId="39" fillId="0" borderId="59" xfId="10" applyFont="1" applyBorder="1" applyProtection="1">
      <protection locked="0"/>
    </xf>
    <xf numFmtId="0" fontId="39" fillId="0" borderId="0" xfId="10" applyFont="1" applyProtection="1">
      <protection locked="0"/>
    </xf>
    <xf numFmtId="0" fontId="39" fillId="0" borderId="60" xfId="10" applyFont="1" applyBorder="1" applyProtection="1">
      <protection locked="0"/>
    </xf>
    <xf numFmtId="0" fontId="39" fillId="0" borderId="60" xfId="10" applyFont="1" applyBorder="1" applyAlignment="1" applyProtection="1">
      <alignment vertical="top"/>
      <protection locked="0"/>
    </xf>
    <xf numFmtId="0" fontId="39" fillId="0" borderId="0" xfId="10" applyFont="1" applyAlignment="1" applyProtection="1">
      <alignment vertical="top" wrapText="1"/>
      <protection locked="0"/>
    </xf>
    <xf numFmtId="0" fontId="40" fillId="0" borderId="59" xfId="10" applyFont="1" applyBorder="1" applyProtection="1">
      <protection locked="0"/>
    </xf>
    <xf numFmtId="0" fontId="40" fillId="0" borderId="69" xfId="10" applyFont="1" applyBorder="1" applyProtection="1">
      <protection locked="0"/>
    </xf>
    <xf numFmtId="0" fontId="39" fillId="0" borderId="67" xfId="10" applyFont="1" applyBorder="1" applyAlignment="1" applyProtection="1">
      <alignment horizontal="center" vertical="top"/>
      <protection locked="0"/>
    </xf>
    <xf numFmtId="0" fontId="39" fillId="0" borderId="67" xfId="10" applyFont="1" applyBorder="1" applyProtection="1">
      <protection locked="0"/>
    </xf>
    <xf numFmtId="0" fontId="39" fillId="0" borderId="67" xfId="10" applyFont="1" applyBorder="1" applyAlignment="1" applyProtection="1">
      <alignment horizontal="right" vertical="top"/>
      <protection locked="0"/>
    </xf>
    <xf numFmtId="0" fontId="39" fillId="0" borderId="67" xfId="10" applyFont="1" applyBorder="1" applyAlignment="1" applyProtection="1">
      <alignment horizontal="center" vertical="top" wrapText="1"/>
      <protection locked="0"/>
    </xf>
    <xf numFmtId="0" fontId="39" fillId="0" borderId="68" xfId="10" applyFont="1" applyBorder="1" applyProtection="1">
      <protection locked="0"/>
    </xf>
    <xf numFmtId="0" fontId="39" fillId="0" borderId="62" xfId="10" applyFont="1" applyBorder="1" applyAlignment="1" applyProtection="1">
      <alignment horizontal="center" vertical="top" wrapText="1"/>
      <protection locked="0"/>
    </xf>
    <xf numFmtId="0" fontId="37" fillId="0" borderId="62" xfId="10" applyFont="1" applyBorder="1" applyProtection="1">
      <protection locked="0"/>
    </xf>
    <xf numFmtId="0" fontId="37" fillId="0" borderId="63" xfId="10" applyFont="1" applyBorder="1" applyProtection="1">
      <protection locked="0"/>
    </xf>
    <xf numFmtId="0" fontId="39" fillId="0" borderId="0" xfId="10" applyFont="1" applyAlignment="1" applyProtection="1">
      <alignment horizontal="center" vertical="top" wrapText="1"/>
      <protection locked="0"/>
    </xf>
    <xf numFmtId="0" fontId="41" fillId="0" borderId="0" xfId="10" applyFont="1" applyAlignment="1" applyProtection="1">
      <alignment horizontal="left" vertical="top" wrapText="1"/>
      <protection locked="0"/>
    </xf>
    <xf numFmtId="0" fontId="41" fillId="0" borderId="0" xfId="10" applyFont="1" applyAlignment="1" applyProtection="1">
      <alignment vertical="top" wrapText="1"/>
      <protection locked="0"/>
    </xf>
    <xf numFmtId="0" fontId="37" fillId="0" borderId="60" xfId="10" applyFont="1" applyBorder="1" applyProtection="1">
      <protection locked="0"/>
    </xf>
    <xf numFmtId="0" fontId="39" fillId="0" borderId="0" xfId="0" applyFont="1" applyAlignment="1" applyProtection="1">
      <alignment horizontal="left" vertical="center" wrapText="1"/>
      <protection locked="0"/>
    </xf>
    <xf numFmtId="0" fontId="37" fillId="0" borderId="0" xfId="10" applyFont="1" applyAlignment="1" applyProtection="1">
      <alignment horizontal="center" vertical="center" wrapText="1"/>
      <protection locked="0"/>
    </xf>
    <xf numFmtId="0" fontId="42" fillId="0" borderId="0" xfId="10" applyFont="1" applyAlignment="1" applyProtection="1">
      <alignment horizontal="center" vertical="center" wrapText="1"/>
      <protection locked="0"/>
    </xf>
    <xf numFmtId="0" fontId="39" fillId="0" borderId="0" xfId="10" applyFont="1" applyAlignment="1" applyProtection="1">
      <alignment horizontal="center" vertical="center" wrapText="1"/>
      <protection locked="0"/>
    </xf>
    <xf numFmtId="0" fontId="39" fillId="11" borderId="1" xfId="10" applyFont="1" applyFill="1" applyBorder="1" applyAlignment="1" applyProtection="1">
      <alignment vertical="center" wrapText="1"/>
      <protection locked="0"/>
    </xf>
    <xf numFmtId="0" fontId="44" fillId="11" borderId="1" xfId="24" applyFont="1" applyFill="1" applyBorder="1" applyProtection="1">
      <protection locked="0"/>
    </xf>
    <xf numFmtId="14" fontId="39" fillId="11" borderId="1" xfId="10" applyNumberFormat="1" applyFont="1" applyFill="1" applyBorder="1" applyAlignment="1" applyProtection="1">
      <alignment vertical="center" wrapText="1"/>
      <protection locked="0"/>
    </xf>
    <xf numFmtId="0" fontId="37" fillId="0" borderId="0" xfId="10" applyFont="1" applyAlignment="1" applyProtection="1">
      <alignment vertical="center"/>
      <protection locked="0"/>
    </xf>
    <xf numFmtId="0" fontId="37" fillId="0" borderId="60" xfId="10" applyFont="1" applyBorder="1" applyAlignment="1" applyProtection="1">
      <alignment vertical="center"/>
      <protection locked="0"/>
    </xf>
    <xf numFmtId="9" fontId="39" fillId="11" borderId="1" xfId="13" applyFont="1" applyFill="1" applyBorder="1" applyAlignment="1" applyProtection="1">
      <alignment vertical="center" wrapText="1"/>
      <protection locked="0"/>
    </xf>
    <xf numFmtId="0" fontId="37" fillId="0" borderId="0" xfId="10" applyFont="1" applyAlignment="1" applyProtection="1">
      <alignment vertical="center" wrapText="1"/>
      <protection locked="0"/>
    </xf>
    <xf numFmtId="0" fontId="37" fillId="0" borderId="67" xfId="10" applyFont="1" applyBorder="1" applyProtection="1">
      <protection locked="0"/>
    </xf>
    <xf numFmtId="0" fontId="37" fillId="0" borderId="0" xfId="10" applyFont="1" applyAlignment="1" applyProtection="1">
      <alignment horizontal="center" vertical="center"/>
      <protection locked="0"/>
    </xf>
    <xf numFmtId="0" fontId="44" fillId="11" borderId="74" xfId="24" applyFont="1" applyFill="1" applyBorder="1" applyProtection="1">
      <protection locked="0"/>
    </xf>
    <xf numFmtId="0" fontId="44" fillId="11" borderId="75" xfId="24" applyFont="1" applyFill="1" applyBorder="1" applyProtection="1">
      <protection locked="0"/>
    </xf>
    <xf numFmtId="0" fontId="44" fillId="11" borderId="91" xfId="24" applyFont="1" applyFill="1" applyBorder="1" applyProtection="1">
      <protection locked="0"/>
    </xf>
    <xf numFmtId="0" fontId="37" fillId="11" borderId="100" xfId="24" applyFont="1" applyFill="1" applyBorder="1" applyProtection="1">
      <protection locked="0"/>
    </xf>
    <xf numFmtId="0" fontId="44" fillId="11" borderId="76" xfId="24" applyFont="1" applyFill="1" applyBorder="1" applyProtection="1">
      <protection locked="0"/>
    </xf>
    <xf numFmtId="0" fontId="44" fillId="11" borderId="93" xfId="24" applyFont="1" applyFill="1" applyBorder="1" applyProtection="1">
      <protection locked="0"/>
    </xf>
    <xf numFmtId="0" fontId="37" fillId="11" borderId="81" xfId="24" applyFont="1" applyFill="1" applyBorder="1" applyProtection="1">
      <protection locked="0"/>
    </xf>
    <xf numFmtId="0" fontId="44" fillId="11" borderId="95" xfId="24" applyFont="1" applyFill="1" applyBorder="1" applyProtection="1">
      <protection locked="0"/>
    </xf>
    <xf numFmtId="0" fontId="44" fillId="11" borderId="96" xfId="24" applyFont="1" applyFill="1" applyBorder="1" applyProtection="1">
      <protection locked="0"/>
    </xf>
    <xf numFmtId="0" fontId="44" fillId="11" borderId="97" xfId="24" applyFont="1" applyFill="1" applyBorder="1" applyProtection="1">
      <protection locked="0"/>
    </xf>
    <xf numFmtId="0" fontId="37" fillId="11" borderId="80" xfId="24" applyFont="1" applyFill="1" applyBorder="1" applyProtection="1">
      <protection locked="0"/>
    </xf>
    <xf numFmtId="0" fontId="39" fillId="0" borderId="59" xfId="10" applyFont="1" applyBorder="1" applyAlignment="1" applyProtection="1">
      <alignment horizontal="center" vertical="top" wrapText="1"/>
      <protection locked="0"/>
    </xf>
    <xf numFmtId="0" fontId="41" fillId="0" borderId="0" xfId="10" applyFont="1" applyAlignment="1" applyProtection="1">
      <alignment vertical="center" wrapText="1"/>
      <protection locked="0"/>
    </xf>
    <xf numFmtId="0" fontId="37" fillId="0" borderId="68" xfId="10" applyFont="1" applyBorder="1" applyProtection="1">
      <protection locked="0"/>
    </xf>
    <xf numFmtId="0" fontId="37" fillId="0" borderId="70" xfId="8" applyFont="1" applyBorder="1" applyProtection="1">
      <protection locked="0"/>
    </xf>
    <xf numFmtId="0" fontId="39" fillId="0" borderId="62" xfId="8" applyFont="1" applyBorder="1" applyAlignment="1" applyProtection="1">
      <alignment vertical="top"/>
      <protection locked="0"/>
    </xf>
    <xf numFmtId="0" fontId="39" fillId="0" borderId="62" xfId="8" applyFont="1" applyBorder="1" applyAlignment="1" applyProtection="1">
      <alignment horizontal="center" vertical="top"/>
      <protection locked="0"/>
    </xf>
    <xf numFmtId="0" fontId="37" fillId="0" borderId="62" xfId="8" applyFont="1" applyBorder="1" applyAlignment="1" applyProtection="1">
      <alignment vertical="top"/>
      <protection locked="0"/>
    </xf>
    <xf numFmtId="0" fontId="37" fillId="0" borderId="62" xfId="8" applyFont="1" applyBorder="1" applyProtection="1">
      <protection locked="0"/>
    </xf>
    <xf numFmtId="0" fontId="37" fillId="0" borderId="63" xfId="8" applyFont="1" applyBorder="1" applyProtection="1">
      <protection locked="0"/>
    </xf>
    <xf numFmtId="0" fontId="37" fillId="0" borderId="0" xfId="8" applyFont="1" applyProtection="1">
      <protection locked="0"/>
    </xf>
    <xf numFmtId="0" fontId="37" fillId="0" borderId="0" xfId="6" applyFont="1" applyProtection="1">
      <protection locked="0"/>
    </xf>
    <xf numFmtId="0" fontId="37" fillId="0" borderId="59" xfId="8" applyFont="1" applyBorder="1" applyProtection="1">
      <protection locked="0"/>
    </xf>
    <xf numFmtId="0" fontId="49" fillId="0" borderId="0" xfId="8" applyFont="1" applyAlignment="1" applyProtection="1">
      <alignment vertical="center" wrapText="1"/>
      <protection locked="0"/>
    </xf>
    <xf numFmtId="0" fontId="44" fillId="0" borderId="0" xfId="2" applyFont="1" applyProtection="1">
      <protection locked="0"/>
    </xf>
    <xf numFmtId="0" fontId="37" fillId="0" borderId="69" xfId="8" applyFont="1" applyBorder="1" applyProtection="1">
      <protection locked="0"/>
    </xf>
    <xf numFmtId="0" fontId="39" fillId="0" borderId="67" xfId="8" applyFont="1" applyBorder="1" applyAlignment="1" applyProtection="1">
      <alignment vertical="center"/>
      <protection locked="0"/>
    </xf>
    <xf numFmtId="0" fontId="39" fillId="0" borderId="67" xfId="8" applyFont="1" applyBorder="1" applyAlignment="1" applyProtection="1">
      <alignment horizontal="center" vertical="center"/>
      <protection locked="0"/>
    </xf>
    <xf numFmtId="0" fontId="37" fillId="0" borderId="67" xfId="8" applyFont="1" applyBorder="1" applyAlignment="1" applyProtection="1">
      <alignment vertical="center"/>
      <protection locked="0"/>
    </xf>
    <xf numFmtId="0" fontId="37" fillId="0" borderId="67" xfId="8" applyFont="1" applyBorder="1" applyAlignment="1" applyProtection="1">
      <alignment vertical="top"/>
      <protection locked="0"/>
    </xf>
    <xf numFmtId="0" fontId="37" fillId="0" borderId="67" xfId="8" applyFont="1" applyBorder="1" applyProtection="1">
      <protection locked="0"/>
    </xf>
    <xf numFmtId="0" fontId="37" fillId="0" borderId="68" xfId="8" applyFont="1" applyBorder="1" applyProtection="1">
      <protection locked="0"/>
    </xf>
    <xf numFmtId="9" fontId="44" fillId="12" borderId="65" xfId="13" applyFont="1" applyFill="1" applyBorder="1" applyAlignment="1" applyProtection="1">
      <alignment vertical="top"/>
    </xf>
    <xf numFmtId="9" fontId="39" fillId="12" borderId="102" xfId="13" applyFont="1" applyFill="1" applyBorder="1" applyAlignment="1" applyProtection="1">
      <alignment vertical="top"/>
    </xf>
    <xf numFmtId="9" fontId="39" fillId="12" borderId="3" xfId="13" applyFont="1" applyFill="1" applyBorder="1" applyAlignment="1" applyProtection="1">
      <alignment vertical="top"/>
    </xf>
    <xf numFmtId="0" fontId="39" fillId="11" borderId="91" xfId="10" applyFont="1" applyFill="1" applyBorder="1" applyAlignment="1" applyProtection="1">
      <alignment horizontal="center" vertical="center"/>
      <protection locked="0"/>
    </xf>
    <xf numFmtId="0" fontId="39" fillId="11" borderId="93" xfId="10" applyFont="1" applyFill="1" applyBorder="1" applyAlignment="1" applyProtection="1">
      <alignment horizontal="center" vertical="center"/>
      <protection locked="0"/>
    </xf>
    <xf numFmtId="0" fontId="39" fillId="11" borderId="97" xfId="10" applyFont="1" applyFill="1" applyBorder="1" applyAlignment="1" applyProtection="1">
      <alignment horizontal="center" vertical="center"/>
      <protection locked="0"/>
    </xf>
    <xf numFmtId="0" fontId="39" fillId="11" borderId="76" xfId="10" applyFont="1" applyFill="1" applyBorder="1" applyAlignment="1" applyProtection="1">
      <alignment vertical="center" wrapText="1"/>
      <protection locked="0"/>
    </xf>
    <xf numFmtId="0" fontId="39" fillId="11" borderId="95" xfId="10" applyFont="1" applyFill="1" applyBorder="1" applyAlignment="1" applyProtection="1">
      <alignment vertical="center" wrapText="1"/>
      <protection locked="0"/>
    </xf>
    <xf numFmtId="0" fontId="39" fillId="11" borderId="96" xfId="10" applyFont="1" applyFill="1" applyBorder="1" applyAlignment="1" applyProtection="1">
      <alignment vertical="center" wrapText="1"/>
      <protection locked="0"/>
    </xf>
    <xf numFmtId="9" fontId="39" fillId="11" borderId="96" xfId="13" applyFont="1" applyFill="1" applyBorder="1" applyAlignment="1" applyProtection="1">
      <alignment vertical="center" wrapText="1"/>
      <protection locked="0"/>
    </xf>
    <xf numFmtId="14" fontId="39" fillId="11" borderId="96" xfId="10" applyNumberFormat="1" applyFont="1" applyFill="1" applyBorder="1" applyAlignment="1" applyProtection="1">
      <alignment vertical="center" wrapText="1"/>
      <protection locked="0"/>
    </xf>
    <xf numFmtId="0" fontId="39" fillId="11" borderId="109" xfId="10" applyFont="1" applyFill="1" applyBorder="1" applyAlignment="1" applyProtection="1">
      <alignment vertical="center" wrapText="1"/>
      <protection locked="0"/>
    </xf>
    <xf numFmtId="0" fontId="39" fillId="11" borderId="65" xfId="10" applyFont="1" applyFill="1" applyBorder="1" applyAlignment="1" applyProtection="1">
      <alignment vertical="center" wrapText="1"/>
      <protection locked="0"/>
    </xf>
    <xf numFmtId="0" fontId="44" fillId="11" borderId="65" xfId="24" applyFont="1" applyFill="1" applyBorder="1" applyProtection="1">
      <protection locked="0"/>
    </xf>
    <xf numFmtId="9" fontId="39" fillId="11" borderId="65" xfId="13" applyFont="1" applyFill="1" applyBorder="1" applyAlignment="1" applyProtection="1">
      <alignment horizontal="center" vertical="center" wrapText="1"/>
      <protection locked="0"/>
    </xf>
    <xf numFmtId="14" fontId="39" fillId="11" borderId="65" xfId="10" applyNumberFormat="1" applyFont="1" applyFill="1" applyBorder="1" applyAlignment="1" applyProtection="1">
      <alignment vertical="center" wrapText="1"/>
      <protection locked="0"/>
    </xf>
    <xf numFmtId="9" fontId="44" fillId="12" borderId="75" xfId="13" applyFont="1" applyFill="1" applyBorder="1" applyAlignment="1" applyProtection="1">
      <alignment vertical="top"/>
    </xf>
    <xf numFmtId="9" fontId="44" fillId="12" borderId="104" xfId="13" applyFont="1" applyFill="1" applyBorder="1" applyAlignment="1" applyProtection="1">
      <alignment vertical="top"/>
    </xf>
    <xf numFmtId="0" fontId="37" fillId="0" borderId="0" xfId="10" applyFont="1"/>
    <xf numFmtId="0" fontId="39" fillId="0" borderId="0" xfId="10" applyFont="1" applyAlignment="1">
      <alignment vertical="top"/>
    </xf>
    <xf numFmtId="0" fontId="39" fillId="0" borderId="0" xfId="10" applyFont="1" applyAlignment="1">
      <alignment horizontal="center" vertical="top"/>
    </xf>
    <xf numFmtId="0" fontId="37" fillId="0" borderId="0" xfId="10" applyFont="1" applyAlignment="1">
      <alignment vertical="top"/>
    </xf>
    <xf numFmtId="0" fontId="37" fillId="0" borderId="0" xfId="10" applyFont="1" applyAlignment="1">
      <alignment horizontal="right" vertical="top"/>
    </xf>
    <xf numFmtId="0" fontId="37" fillId="11" borderId="1" xfId="10" applyFont="1" applyFill="1" applyBorder="1" applyAlignment="1">
      <alignment vertical="top"/>
    </xf>
    <xf numFmtId="0" fontId="46" fillId="0" borderId="0" xfId="10" applyFont="1" applyAlignment="1">
      <alignment horizontal="center" vertical="top" wrapText="1"/>
    </xf>
    <xf numFmtId="0" fontId="37" fillId="4" borderId="1" xfId="10" applyFont="1" applyFill="1" applyBorder="1" applyAlignment="1">
      <alignment vertical="top"/>
    </xf>
    <xf numFmtId="0" fontId="39" fillId="0" borderId="0" xfId="10" applyFont="1" applyAlignment="1">
      <alignment horizontal="right" vertical="top"/>
    </xf>
    <xf numFmtId="0" fontId="47" fillId="0" borderId="0" xfId="10" applyFont="1" applyAlignment="1">
      <alignment vertical="top"/>
    </xf>
    <xf numFmtId="9" fontId="37" fillId="0" borderId="0" xfId="10" applyNumberFormat="1" applyFont="1" applyAlignment="1">
      <alignment horizontal="center" vertical="top"/>
    </xf>
    <xf numFmtId="0" fontId="37" fillId="12" borderId="1" xfId="10" applyFont="1" applyFill="1" applyBorder="1" applyAlignment="1">
      <alignment vertical="top"/>
    </xf>
    <xf numFmtId="0" fontId="38" fillId="0" borderId="0" xfId="3" applyFont="1" applyFill="1" applyProtection="1"/>
    <xf numFmtId="0" fontId="37" fillId="0" borderId="0" xfId="10" applyFont="1" applyAlignment="1">
      <alignment horizontal="center" vertical="top"/>
    </xf>
    <xf numFmtId="0" fontId="39" fillId="0" borderId="70" xfId="10" applyFont="1" applyBorder="1"/>
    <xf numFmtId="0" fontId="39" fillId="0" borderId="62" xfId="10" applyFont="1" applyBorder="1"/>
    <xf numFmtId="0" fontId="39" fillId="0" borderId="63" xfId="10" applyFont="1" applyBorder="1"/>
    <xf numFmtId="0" fontId="39" fillId="0" borderId="59" xfId="10" applyFont="1" applyBorder="1"/>
    <xf numFmtId="0" fontId="39" fillId="0" borderId="0" xfId="10" applyFont="1"/>
    <xf numFmtId="0" fontId="48" fillId="12" borderId="71" xfId="6" applyFont="1" applyFill="1" applyBorder="1" applyAlignment="1">
      <alignment horizontal="center" vertical="center"/>
    </xf>
    <xf numFmtId="0" fontId="48" fillId="12" borderId="72" xfId="6" applyFont="1" applyFill="1" applyBorder="1" applyAlignment="1">
      <alignment horizontal="center" vertical="center"/>
    </xf>
    <xf numFmtId="0" fontId="39" fillId="0" borderId="60" xfId="10" applyFont="1" applyBorder="1"/>
    <xf numFmtId="0" fontId="39" fillId="0" borderId="0" xfId="10" applyFont="1" applyAlignment="1">
      <alignment horizontal="right" vertical="center"/>
    </xf>
    <xf numFmtId="0" fontId="41" fillId="0" borderId="0" xfId="10" applyFont="1" applyAlignment="1">
      <alignment horizontal="left" vertical="top" wrapText="1"/>
    </xf>
    <xf numFmtId="0" fontId="43" fillId="12" borderId="96" xfId="24" applyFont="1" applyFill="1" applyBorder="1" applyAlignment="1">
      <alignment horizontal="center" vertical="center" wrapText="1"/>
    </xf>
    <xf numFmtId="0" fontId="41" fillId="12" borderId="114" xfId="10" applyFont="1" applyFill="1" applyBorder="1" applyAlignment="1">
      <alignment horizontal="center" vertical="center"/>
    </xf>
    <xf numFmtId="0" fontId="41" fillId="12" borderId="101" xfId="10" applyFont="1" applyFill="1" applyBorder="1" applyAlignment="1">
      <alignment horizontal="center" vertical="center"/>
    </xf>
    <xf numFmtId="0" fontId="41" fillId="12" borderId="6" xfId="10" applyFont="1" applyFill="1" applyBorder="1" applyAlignment="1">
      <alignment horizontal="center" vertical="center"/>
    </xf>
    <xf numFmtId="0" fontId="41" fillId="12" borderId="115" xfId="10" applyFont="1" applyFill="1" applyBorder="1" applyAlignment="1">
      <alignment horizontal="center" vertical="center"/>
    </xf>
    <xf numFmtId="0" fontId="43" fillId="12" borderId="101" xfId="24" applyFont="1" applyFill="1" applyBorder="1" applyAlignment="1">
      <alignment horizontal="center" vertical="center"/>
    </xf>
    <xf numFmtId="0" fontId="43" fillId="12" borderId="6" xfId="24" applyFont="1" applyFill="1" applyBorder="1" applyAlignment="1">
      <alignment horizontal="center" vertical="center"/>
    </xf>
    <xf numFmtId="0" fontId="39" fillId="12" borderId="75" xfId="10" applyFont="1" applyFill="1" applyBorder="1" applyAlignment="1">
      <alignment vertical="top"/>
    </xf>
    <xf numFmtId="0" fontId="39" fillId="12" borderId="65" xfId="10" applyFont="1" applyFill="1" applyBorder="1" applyAlignment="1">
      <alignment vertical="top"/>
    </xf>
    <xf numFmtId="0" fontId="39" fillId="12" borderId="104" xfId="10" applyFont="1" applyFill="1" applyBorder="1" applyAlignment="1">
      <alignment vertical="top"/>
    </xf>
    <xf numFmtId="0" fontId="37" fillId="0" borderId="0" xfId="10" applyFont="1" applyAlignment="1">
      <alignment horizontal="left" vertical="center" wrapText="1"/>
    </xf>
    <xf numFmtId="0" fontId="37" fillId="0" borderId="0" xfId="10" applyFont="1" applyAlignment="1">
      <alignment vertical="center" wrapText="1"/>
    </xf>
    <xf numFmtId="0" fontId="37" fillId="0" borderId="0" xfId="10" applyFont="1" applyAlignment="1">
      <alignment vertical="center"/>
    </xf>
    <xf numFmtId="0" fontId="41" fillId="12" borderId="95" xfId="10" applyFont="1" applyFill="1" applyBorder="1" applyAlignment="1">
      <alignment horizontal="center" vertical="center" wrapText="1"/>
    </xf>
    <xf numFmtId="0" fontId="41" fillId="12" borderId="114" xfId="10" applyFont="1" applyFill="1" applyBorder="1" applyAlignment="1">
      <alignment horizontal="center" vertical="center" wrapText="1"/>
    </xf>
    <xf numFmtId="0" fontId="43" fillId="12" borderId="101" xfId="24" applyFont="1" applyFill="1" applyBorder="1" applyAlignment="1">
      <alignment horizontal="center" vertical="center" wrapText="1"/>
    </xf>
    <xf numFmtId="0" fontId="43" fillId="12" borderId="96" xfId="24" applyFont="1" applyFill="1" applyBorder="1" applyAlignment="1">
      <alignment horizontal="center" vertical="center"/>
    </xf>
    <xf numFmtId="0" fontId="43" fillId="12" borderId="106" xfId="24" applyFont="1" applyFill="1" applyBorder="1" applyAlignment="1">
      <alignment horizontal="center" vertical="center"/>
    </xf>
    <xf numFmtId="0" fontId="43" fillId="12" borderId="115" xfId="24" applyFont="1" applyFill="1" applyBorder="1" applyAlignment="1">
      <alignment horizontal="center" vertical="center"/>
    </xf>
    <xf numFmtId="0" fontId="43" fillId="12" borderId="110" xfId="24" applyFont="1" applyFill="1" applyBorder="1" applyAlignment="1">
      <alignment horizontal="center" vertical="center"/>
    </xf>
    <xf numFmtId="0" fontId="43" fillId="12" borderId="111" xfId="24" applyFont="1" applyFill="1" applyBorder="1" applyAlignment="1">
      <alignment horizontal="center" vertical="center"/>
    </xf>
    <xf numFmtId="0" fontId="43" fillId="12" borderId="112" xfId="24" applyFont="1" applyFill="1" applyBorder="1" applyAlignment="1">
      <alignment horizontal="center" vertical="center"/>
    </xf>
    <xf numFmtId="0" fontId="43" fillId="12" borderId="114" xfId="24" applyFont="1" applyFill="1" applyBorder="1" applyAlignment="1">
      <alignment horizontal="center" vertical="center" wrapText="1"/>
    </xf>
    <xf numFmtId="0" fontId="43" fillId="12" borderId="115" xfId="24" applyFont="1" applyFill="1" applyBorder="1" applyAlignment="1">
      <alignment horizontal="center" vertical="center" wrapText="1"/>
    </xf>
    <xf numFmtId="9" fontId="45" fillId="12" borderId="107" xfId="24" applyNumberFormat="1" applyFont="1" applyFill="1" applyBorder="1"/>
    <xf numFmtId="9" fontId="45" fillId="12" borderId="75" xfId="24" applyNumberFormat="1" applyFont="1" applyFill="1" applyBorder="1"/>
    <xf numFmtId="9" fontId="45" fillId="12" borderId="102" xfId="24" applyNumberFormat="1" applyFont="1" applyFill="1" applyBorder="1"/>
    <xf numFmtId="9" fontId="45" fillId="12" borderId="98" xfId="24" applyNumberFormat="1" applyFont="1" applyFill="1" applyBorder="1" applyAlignment="1">
      <alignment horizontal="center" vertical="center"/>
    </xf>
    <xf numFmtId="9" fontId="45" fillId="12" borderId="4" xfId="24" applyNumberFormat="1" applyFont="1" applyFill="1" applyBorder="1"/>
    <xf numFmtId="9" fontId="45" fillId="12" borderId="1" xfId="24" applyNumberFormat="1" applyFont="1" applyFill="1" applyBorder="1"/>
    <xf numFmtId="9" fontId="45" fillId="12" borderId="3" xfId="24" applyNumberFormat="1" applyFont="1" applyFill="1" applyBorder="1"/>
    <xf numFmtId="9" fontId="45" fillId="12" borderId="77" xfId="24" applyNumberFormat="1" applyFont="1" applyFill="1" applyBorder="1" applyAlignment="1">
      <alignment horizontal="center" vertical="center"/>
    </xf>
    <xf numFmtId="9" fontId="45" fillId="12" borderId="108" xfId="24" applyNumberFormat="1" applyFont="1" applyFill="1" applyBorder="1"/>
    <xf numFmtId="9" fontId="45" fillId="12" borderId="96" xfId="24" applyNumberFormat="1" applyFont="1" applyFill="1" applyBorder="1"/>
    <xf numFmtId="9" fontId="45" fillId="12" borderId="106" xfId="24" applyNumberFormat="1" applyFont="1" applyFill="1" applyBorder="1"/>
    <xf numFmtId="9" fontId="45" fillId="12" borderId="78" xfId="24" applyNumberFormat="1" applyFont="1" applyFill="1" applyBorder="1" applyAlignment="1">
      <alignment horizontal="center" vertical="center"/>
    </xf>
    <xf numFmtId="9" fontId="45" fillId="12" borderId="74" xfId="24" applyNumberFormat="1" applyFont="1" applyFill="1" applyBorder="1"/>
    <xf numFmtId="9" fontId="45" fillId="12" borderId="90" xfId="24" applyNumberFormat="1" applyFont="1" applyFill="1" applyBorder="1"/>
    <xf numFmtId="9" fontId="45" fillId="12" borderId="76" xfId="24" applyNumberFormat="1" applyFont="1" applyFill="1" applyBorder="1"/>
    <xf numFmtId="9" fontId="45" fillId="12" borderId="92" xfId="24" applyNumberFormat="1" applyFont="1" applyFill="1" applyBorder="1"/>
    <xf numFmtId="9" fontId="45" fillId="12" borderId="95" xfId="24" applyNumberFormat="1" applyFont="1" applyFill="1" applyBorder="1"/>
    <xf numFmtId="9" fontId="45" fillId="12" borderId="94" xfId="24" applyNumberFormat="1" applyFont="1" applyFill="1" applyBorder="1"/>
    <xf numFmtId="0" fontId="41" fillId="12" borderId="1" xfId="10" applyFont="1" applyFill="1" applyBorder="1" applyAlignment="1">
      <alignment horizontal="center" vertical="center"/>
    </xf>
    <xf numFmtId="0" fontId="37" fillId="0" borderId="11" xfId="10" applyFont="1" applyBorder="1"/>
    <xf numFmtId="9" fontId="39" fillId="12" borderId="1" xfId="10" applyNumberFormat="1" applyFont="1" applyFill="1" applyBorder="1" applyAlignment="1">
      <alignment horizontal="center" vertical="top"/>
    </xf>
    <xf numFmtId="9" fontId="43" fillId="12" borderId="1" xfId="10" applyNumberFormat="1" applyFont="1" applyFill="1" applyBorder="1" applyAlignment="1">
      <alignment horizontal="center" vertical="center"/>
    </xf>
    <xf numFmtId="0" fontId="37" fillId="12" borderId="74" xfId="10" applyFont="1" applyFill="1" applyBorder="1" applyAlignment="1">
      <alignment horizontal="center" vertical="center"/>
    </xf>
    <xf numFmtId="0" fontId="39" fillId="12" borderId="102" xfId="10" applyFont="1" applyFill="1" applyBorder="1" applyAlignment="1">
      <alignment vertical="top"/>
    </xf>
    <xf numFmtId="0" fontId="37" fillId="12" borderId="76" xfId="10" applyFont="1" applyFill="1" applyBorder="1" applyAlignment="1">
      <alignment horizontal="center" vertical="center"/>
    </xf>
    <xf numFmtId="0" fontId="39" fillId="12" borderId="1" xfId="10" applyFont="1" applyFill="1" applyBorder="1" applyAlignment="1">
      <alignment vertical="top"/>
    </xf>
    <xf numFmtId="0" fontId="39" fillId="12" borderId="3" xfId="10" applyFont="1" applyFill="1" applyBorder="1" applyAlignment="1">
      <alignment vertical="top"/>
    </xf>
    <xf numFmtId="0" fontId="37" fillId="12" borderId="95" xfId="10" applyFont="1" applyFill="1" applyBorder="1" applyAlignment="1">
      <alignment horizontal="center" vertical="center"/>
    </xf>
    <xf numFmtId="0" fontId="39" fillId="12" borderId="96" xfId="10" applyFont="1" applyFill="1" applyBorder="1" applyAlignment="1">
      <alignment vertical="top"/>
    </xf>
    <xf numFmtId="0" fontId="39" fillId="12" borderId="106" xfId="10" applyFont="1" applyFill="1" applyBorder="1" applyAlignment="1">
      <alignment vertical="top"/>
    </xf>
    <xf numFmtId="0" fontId="39" fillId="0" borderId="0" xfId="0" applyFont="1" applyAlignment="1">
      <alignment horizontal="right" vertical="top"/>
    </xf>
    <xf numFmtId="0" fontId="51" fillId="0" borderId="0" xfId="10" applyFont="1" applyAlignment="1">
      <alignment horizontal="left" vertical="center" wrapText="1"/>
    </xf>
    <xf numFmtId="0" fontId="52" fillId="0" borderId="0" xfId="10" applyFont="1" applyAlignment="1">
      <alignment horizontal="left" vertical="center" wrapText="1"/>
    </xf>
    <xf numFmtId="0" fontId="44" fillId="0" borderId="56" xfId="10" applyFont="1" applyBorder="1" applyAlignment="1">
      <alignment horizontal="center" vertical="center" wrapText="1"/>
    </xf>
    <xf numFmtId="0" fontId="44" fillId="0" borderId="57" xfId="10" applyFont="1" applyBorder="1" applyAlignment="1">
      <alignment horizontal="center" vertical="center" wrapText="1"/>
    </xf>
    <xf numFmtId="0" fontId="44" fillId="0" borderId="58" xfId="10" applyFont="1" applyBorder="1" applyAlignment="1">
      <alignment horizontal="center" vertical="center" wrapText="1"/>
    </xf>
    <xf numFmtId="0" fontId="45" fillId="0" borderId="56" xfId="2" applyFont="1" applyBorder="1" applyAlignment="1">
      <alignment horizontal="center" vertical="center" wrapText="1"/>
    </xf>
    <xf numFmtId="0" fontId="45" fillId="0" borderId="57" xfId="2" applyFont="1" applyBorder="1" applyAlignment="1">
      <alignment horizontal="center" vertical="center" wrapText="1"/>
    </xf>
    <xf numFmtId="0" fontId="45" fillId="0" borderId="58" xfId="2" applyFont="1" applyBorder="1" applyAlignment="1">
      <alignment horizontal="center" vertical="center" wrapText="1"/>
    </xf>
    <xf numFmtId="0" fontId="45" fillId="0" borderId="56" xfId="10" applyFont="1" applyBorder="1" applyAlignment="1">
      <alignment horizontal="center" vertical="center" wrapText="1"/>
    </xf>
    <xf numFmtId="0" fontId="45" fillId="0" borderId="57" xfId="10" applyFont="1" applyBorder="1" applyAlignment="1">
      <alignment horizontal="center" vertical="center" wrapText="1"/>
    </xf>
    <xf numFmtId="0" fontId="45" fillId="0" borderId="58" xfId="10" applyFont="1" applyBorder="1" applyAlignment="1">
      <alignment horizontal="center" vertical="center" wrapText="1"/>
    </xf>
    <xf numFmtId="0" fontId="51" fillId="0" borderId="56" xfId="10" applyFont="1" applyBorder="1" applyAlignment="1">
      <alignment horizontal="left" vertical="center" wrapText="1"/>
    </xf>
    <xf numFmtId="0" fontId="52" fillId="0" borderId="57" xfId="10" applyFont="1" applyBorder="1" applyAlignment="1">
      <alignment horizontal="left" vertical="center" wrapText="1"/>
    </xf>
    <xf numFmtId="0" fontId="52" fillId="0" borderId="58" xfId="10" applyFont="1" applyBorder="1" applyAlignment="1">
      <alignment horizontal="left" vertical="center" wrapText="1"/>
    </xf>
    <xf numFmtId="0" fontId="39" fillId="12" borderId="76" xfId="10" applyFont="1" applyFill="1" applyBorder="1" applyAlignment="1">
      <alignment horizontal="left" vertical="center" wrapText="1"/>
    </xf>
    <xf numFmtId="0" fontId="39" fillId="12" borderId="1" xfId="10" applyFont="1" applyFill="1" applyBorder="1" applyAlignment="1">
      <alignment horizontal="left" vertical="center" wrapText="1"/>
    </xf>
    <xf numFmtId="0" fontId="39" fillId="12" borderId="95" xfId="10" applyFont="1" applyFill="1" applyBorder="1" applyAlignment="1">
      <alignment horizontal="left" vertical="center" wrapText="1"/>
    </xf>
    <xf numFmtId="0" fontId="39" fillId="12" borderId="96" xfId="10" applyFont="1" applyFill="1" applyBorder="1" applyAlignment="1">
      <alignment horizontal="left" vertical="center" wrapText="1"/>
    </xf>
    <xf numFmtId="0" fontId="41" fillId="0" borderId="0" xfId="10" applyFont="1" applyAlignment="1" applyProtection="1">
      <alignment horizontal="center" vertical="top" wrapText="1"/>
      <protection locked="0"/>
    </xf>
    <xf numFmtId="0" fontId="39" fillId="0" borderId="0" xfId="0" applyFont="1" applyAlignment="1" applyProtection="1">
      <alignment horizontal="left" vertical="center" wrapText="1"/>
      <protection locked="0"/>
    </xf>
    <xf numFmtId="0" fontId="43" fillId="12" borderId="3" xfId="10" applyFont="1" applyFill="1" applyBorder="1" applyAlignment="1">
      <alignment horizontal="center" vertical="center" wrapText="1"/>
    </xf>
    <xf numFmtId="0" fontId="43" fillId="12" borderId="4" xfId="10" applyFont="1" applyFill="1" applyBorder="1" applyAlignment="1">
      <alignment horizontal="center" vertical="center" wrapText="1"/>
    </xf>
    <xf numFmtId="0" fontId="49" fillId="0" borderId="56" xfId="8" applyFont="1" applyBorder="1" applyAlignment="1">
      <alignment horizontal="center" vertical="center" wrapText="1"/>
    </xf>
    <xf numFmtId="0" fontId="49" fillId="0" borderId="57" xfId="8" applyFont="1" applyBorder="1" applyAlignment="1">
      <alignment horizontal="center" vertical="center" wrapText="1"/>
    </xf>
    <xf numFmtId="0" fontId="49" fillId="0" borderId="58" xfId="8" applyFont="1" applyBorder="1" applyAlignment="1">
      <alignment horizontal="center" vertical="center" wrapText="1"/>
    </xf>
    <xf numFmtId="0" fontId="39" fillId="11" borderId="77" xfId="8" applyFont="1" applyFill="1" applyBorder="1" applyAlignment="1" applyProtection="1">
      <alignment horizontal="center" vertical="center"/>
      <protection locked="0"/>
    </xf>
    <xf numFmtId="0" fontId="39" fillId="11" borderId="2" xfId="8" applyFont="1" applyFill="1" applyBorder="1" applyAlignment="1" applyProtection="1">
      <alignment horizontal="center" vertical="center"/>
      <protection locked="0"/>
    </xf>
    <xf numFmtId="0" fontId="39" fillId="11" borderId="81" xfId="8" applyFont="1" applyFill="1" applyBorder="1" applyAlignment="1" applyProtection="1">
      <alignment horizontal="center" vertical="center"/>
      <protection locked="0"/>
    </xf>
    <xf numFmtId="0" fontId="39" fillId="0" borderId="62" xfId="10" applyFont="1" applyBorder="1"/>
    <xf numFmtId="0" fontId="39" fillId="0" borderId="61" xfId="10" applyFont="1" applyBorder="1" applyAlignment="1" applyProtection="1">
      <alignment horizontal="center" vertical="center" wrapText="1"/>
      <protection locked="0"/>
    </xf>
    <xf numFmtId="0" fontId="39" fillId="0" borderId="64" xfId="10" applyFont="1" applyBorder="1" applyAlignment="1" applyProtection="1">
      <alignment horizontal="center" vertical="center" wrapText="1"/>
      <protection locked="0"/>
    </xf>
    <xf numFmtId="0" fontId="39" fillId="0" borderId="66" xfId="10" applyFont="1" applyBorder="1" applyAlignment="1" applyProtection="1">
      <alignment horizontal="center" vertical="center" wrapText="1"/>
      <protection locked="0"/>
    </xf>
    <xf numFmtId="0" fontId="41" fillId="0" borderId="0" xfId="10" applyFont="1" applyAlignment="1">
      <alignment horizontal="left" vertical="top" wrapText="1"/>
    </xf>
    <xf numFmtId="0" fontId="39" fillId="0" borderId="0" xfId="10" applyFont="1" applyAlignment="1">
      <alignment horizontal="left" vertical="top" wrapText="1"/>
    </xf>
    <xf numFmtId="0" fontId="37" fillId="0" borderId="0" xfId="10" applyFont="1" applyAlignment="1">
      <alignment horizontal="left" vertical="center" wrapText="1"/>
    </xf>
    <xf numFmtId="0" fontId="39" fillId="12" borderId="74" xfId="10" applyFont="1" applyFill="1" applyBorder="1" applyAlignment="1">
      <alignment horizontal="left" vertical="center" wrapText="1"/>
    </xf>
    <xf numFmtId="0" fontId="39" fillId="12" borderId="75" xfId="10" applyFont="1" applyFill="1" applyBorder="1" applyAlignment="1">
      <alignment horizontal="left" vertical="center" wrapText="1"/>
    </xf>
    <xf numFmtId="0" fontId="39" fillId="0" borderId="0" xfId="10" applyFont="1" applyAlignment="1">
      <alignment horizontal="left" vertical="center" wrapText="1"/>
    </xf>
    <xf numFmtId="0" fontId="37" fillId="0" borderId="0" xfId="10" applyFont="1" applyAlignment="1">
      <alignment horizontal="left" wrapText="1"/>
    </xf>
    <xf numFmtId="0" fontId="37" fillId="0" borderId="0" xfId="10" applyFont="1" applyAlignment="1" applyProtection="1">
      <alignment horizontal="center"/>
      <protection locked="0"/>
    </xf>
    <xf numFmtId="0" fontId="41" fillId="0" borderId="0" xfId="10" applyFont="1" applyAlignment="1" applyProtection="1">
      <alignment horizontal="left" vertical="top" wrapText="1"/>
      <protection locked="0"/>
    </xf>
    <xf numFmtId="0" fontId="43" fillId="12" borderId="61" xfId="24" applyFont="1" applyFill="1" applyBorder="1" applyAlignment="1">
      <alignment horizontal="center" vertical="center"/>
    </xf>
    <xf numFmtId="0" fontId="43" fillId="12" borderId="64" xfId="24" applyFont="1" applyFill="1" applyBorder="1" applyAlignment="1">
      <alignment horizontal="center" vertical="center"/>
    </xf>
    <xf numFmtId="0" fontId="39" fillId="12" borderId="3" xfId="10" applyFont="1" applyFill="1" applyBorder="1" applyAlignment="1">
      <alignment horizontal="left" vertical="top"/>
    </xf>
    <xf numFmtId="0" fontId="39" fillId="12" borderId="4" xfId="10" applyFont="1" applyFill="1" applyBorder="1" applyAlignment="1">
      <alignment horizontal="left" vertical="top"/>
    </xf>
    <xf numFmtId="0" fontId="37" fillId="0" borderId="65" xfId="6" applyFont="1" applyBorder="1" applyAlignment="1" applyProtection="1">
      <alignment horizontal="center" vertical="top"/>
      <protection locked="0"/>
    </xf>
    <xf numFmtId="0" fontId="37" fillId="0" borderId="1" xfId="6" applyFont="1" applyBorder="1" applyAlignment="1" applyProtection="1">
      <alignment horizontal="center" vertical="top"/>
      <protection locked="0"/>
    </xf>
    <xf numFmtId="0" fontId="39" fillId="11" borderId="78" xfId="8" applyFont="1" applyFill="1" applyBorder="1" applyAlignment="1" applyProtection="1">
      <alignment horizontal="center" vertical="center"/>
      <protection locked="0"/>
    </xf>
    <xf numFmtId="0" fontId="39" fillId="11" borderId="79" xfId="8" applyFont="1" applyFill="1" applyBorder="1" applyAlignment="1" applyProtection="1">
      <alignment horizontal="center" vertical="center"/>
      <protection locked="0"/>
    </xf>
    <xf numFmtId="0" fontId="39" fillId="11" borderId="80" xfId="8" applyFont="1" applyFill="1" applyBorder="1" applyAlignment="1" applyProtection="1">
      <alignment horizontal="center" vertical="center"/>
      <protection locked="0"/>
    </xf>
    <xf numFmtId="0" fontId="39" fillId="0" borderId="90" xfId="8" applyFont="1" applyBorder="1" applyAlignment="1">
      <alignment horizontal="center" vertical="center" wrapText="1"/>
    </xf>
    <xf numFmtId="0" fontId="39" fillId="0" borderId="92" xfId="8" applyFont="1" applyBorder="1" applyAlignment="1">
      <alignment horizontal="center" vertical="center" wrapText="1"/>
    </xf>
    <xf numFmtId="0" fontId="39" fillId="0" borderId="94" xfId="8" applyFont="1" applyBorder="1" applyAlignment="1">
      <alignment horizontal="center" vertical="center" wrapText="1"/>
    </xf>
    <xf numFmtId="0" fontId="41" fillId="12" borderId="95" xfId="8" applyFont="1" applyFill="1" applyBorder="1" applyAlignment="1">
      <alignment horizontal="left" vertical="center" wrapText="1"/>
    </xf>
    <xf numFmtId="0" fontId="41" fillId="12" borderId="96" xfId="8" applyFont="1" applyFill="1" applyBorder="1" applyAlignment="1">
      <alignment horizontal="left" vertical="center" wrapText="1"/>
    </xf>
    <xf numFmtId="0" fontId="41" fillId="12" borderId="97" xfId="8" applyFont="1" applyFill="1" applyBorder="1" applyAlignment="1">
      <alignment horizontal="left" vertical="center" wrapText="1"/>
    </xf>
    <xf numFmtId="0" fontId="41" fillId="12" borderId="74" xfId="8" applyFont="1" applyFill="1" applyBorder="1" applyAlignment="1">
      <alignment horizontal="left" vertical="center" wrapText="1"/>
    </xf>
    <xf numFmtId="0" fontId="41" fillId="12" borderId="75" xfId="8" applyFont="1" applyFill="1" applyBorder="1" applyAlignment="1">
      <alignment horizontal="left" vertical="center" wrapText="1"/>
    </xf>
    <xf numFmtId="0" fontId="41" fillId="12" borderId="91" xfId="8" applyFont="1" applyFill="1" applyBorder="1" applyAlignment="1">
      <alignment horizontal="left" vertical="center" wrapText="1"/>
    </xf>
    <xf numFmtId="0" fontId="41" fillId="12" borderId="76" xfId="8" applyFont="1" applyFill="1" applyBorder="1" applyAlignment="1">
      <alignment horizontal="left" vertical="center" wrapText="1"/>
    </xf>
    <xf numFmtId="0" fontId="41" fillId="12" borderId="1" xfId="8" applyFont="1" applyFill="1" applyBorder="1" applyAlignment="1">
      <alignment horizontal="left" vertical="center" wrapText="1"/>
    </xf>
    <xf numFmtId="0" fontId="41" fillId="12" borderId="93" xfId="8" applyFont="1" applyFill="1" applyBorder="1" applyAlignment="1">
      <alignment horizontal="left" vertical="center" wrapText="1"/>
    </xf>
    <xf numFmtId="0" fontId="39" fillId="11" borderId="98" xfId="8" applyFont="1" applyFill="1" applyBorder="1" applyAlignment="1" applyProtection="1">
      <alignment horizontal="center" vertical="center"/>
      <protection locked="0"/>
    </xf>
    <xf numFmtId="0" fontId="39" fillId="11" borderId="99" xfId="8" applyFont="1" applyFill="1" applyBorder="1" applyAlignment="1" applyProtection="1">
      <alignment horizontal="center" vertical="center"/>
      <protection locked="0"/>
    </xf>
    <xf numFmtId="0" fontId="39" fillId="11" borderId="100" xfId="8" applyFont="1" applyFill="1" applyBorder="1" applyAlignment="1" applyProtection="1">
      <alignment horizontal="center" vertical="center"/>
      <protection locked="0"/>
    </xf>
    <xf numFmtId="0" fontId="43" fillId="12" borderId="63" xfId="24" applyFont="1" applyFill="1" applyBorder="1" applyAlignment="1">
      <alignment horizontal="center" vertical="center" wrapText="1"/>
    </xf>
    <xf numFmtId="0" fontId="43" fillId="12" borderId="60" xfId="24" applyFont="1" applyFill="1" applyBorder="1" applyAlignment="1">
      <alignment horizontal="center" vertical="center" wrapText="1"/>
    </xf>
    <xf numFmtId="9" fontId="41" fillId="12" borderId="74" xfId="10" applyNumberFormat="1" applyFont="1" applyFill="1" applyBorder="1" applyAlignment="1">
      <alignment horizontal="center" vertical="center"/>
    </xf>
    <xf numFmtId="9" fontId="41" fillId="12" borderId="75" xfId="10" applyNumberFormat="1" applyFont="1" applyFill="1" applyBorder="1" applyAlignment="1">
      <alignment horizontal="center" vertical="center"/>
    </xf>
    <xf numFmtId="9" fontId="41" fillId="12" borderId="102" xfId="10" applyNumberFormat="1" applyFont="1" applyFill="1" applyBorder="1" applyAlignment="1">
      <alignment horizontal="center" vertical="center"/>
    </xf>
    <xf numFmtId="0" fontId="43" fillId="12" borderId="75" xfId="10" applyFont="1" applyFill="1" applyBorder="1" applyAlignment="1">
      <alignment horizontal="center" vertical="center" wrapText="1"/>
    </xf>
    <xf numFmtId="0" fontId="43" fillId="12" borderId="1" xfId="10" applyFont="1" applyFill="1" applyBorder="1" applyAlignment="1">
      <alignment horizontal="center" vertical="center" wrapText="1"/>
    </xf>
    <xf numFmtId="0" fontId="43" fillId="12" borderId="101" xfId="10" applyFont="1" applyFill="1" applyBorder="1" applyAlignment="1">
      <alignment horizontal="center" vertical="center" wrapText="1"/>
    </xf>
    <xf numFmtId="0" fontId="41" fillId="12" borderId="74" xfId="10" applyFont="1" applyFill="1" applyBorder="1" applyAlignment="1">
      <alignment horizontal="center" vertical="center" wrapText="1"/>
    </xf>
    <xf numFmtId="0" fontId="41" fillId="12" borderId="95" xfId="10" applyFont="1" applyFill="1" applyBorder="1" applyAlignment="1">
      <alignment horizontal="center" vertical="center" wrapText="1"/>
    </xf>
    <xf numFmtId="0" fontId="43" fillId="12" borderId="96" xfId="10" applyFont="1" applyFill="1" applyBorder="1" applyAlignment="1">
      <alignment horizontal="center" vertical="center" wrapText="1"/>
    </xf>
    <xf numFmtId="0" fontId="41" fillId="12" borderId="102" xfId="10" applyFont="1" applyFill="1" applyBorder="1" applyAlignment="1">
      <alignment horizontal="center" vertical="center"/>
    </xf>
    <xf numFmtId="0" fontId="41" fillId="12" borderId="106" xfId="10" applyFont="1" applyFill="1" applyBorder="1" applyAlignment="1">
      <alignment horizontal="center" vertical="center"/>
    </xf>
    <xf numFmtId="0" fontId="41" fillId="12" borderId="91" xfId="10" applyFont="1" applyFill="1" applyBorder="1" applyAlignment="1">
      <alignment horizontal="center" vertical="center" wrapText="1"/>
    </xf>
    <xf numFmtId="0" fontId="41" fillId="12" borderId="97" xfId="10" applyFont="1" applyFill="1" applyBorder="1" applyAlignment="1">
      <alignment horizontal="center" vertical="center" wrapText="1"/>
    </xf>
    <xf numFmtId="0" fontId="41" fillId="12" borderId="98" xfId="10" applyFont="1" applyFill="1" applyBorder="1" applyAlignment="1">
      <alignment horizontal="center" vertical="center"/>
    </xf>
    <xf numFmtId="0" fontId="41" fillId="12" borderId="99" xfId="10" applyFont="1" applyFill="1" applyBorder="1" applyAlignment="1">
      <alignment horizontal="center" vertical="center"/>
    </xf>
    <xf numFmtId="9" fontId="41" fillId="12" borderId="77" xfId="10" applyNumberFormat="1" applyFont="1" applyFill="1" applyBorder="1" applyAlignment="1">
      <alignment horizontal="center" vertical="center"/>
    </xf>
    <xf numFmtId="0" fontId="41" fillId="12" borderId="2" xfId="10" applyFont="1" applyFill="1" applyBorder="1" applyAlignment="1">
      <alignment horizontal="center" vertical="center"/>
    </xf>
    <xf numFmtId="0" fontId="43" fillId="12" borderId="102" xfId="10" applyFont="1" applyFill="1" applyBorder="1" applyAlignment="1">
      <alignment horizontal="center" vertical="center" wrapText="1"/>
    </xf>
    <xf numFmtId="0" fontId="43" fillId="12" borderId="6" xfId="10" applyFont="1" applyFill="1" applyBorder="1" applyAlignment="1">
      <alignment horizontal="center" vertical="center" wrapText="1"/>
    </xf>
    <xf numFmtId="0" fontId="41" fillId="12" borderId="100" xfId="10" applyFont="1" applyFill="1" applyBorder="1" applyAlignment="1">
      <alignment horizontal="center" vertical="center"/>
    </xf>
    <xf numFmtId="0" fontId="41" fillId="12" borderId="81" xfId="10" applyFont="1" applyFill="1" applyBorder="1" applyAlignment="1">
      <alignment horizontal="center" vertical="center"/>
    </xf>
    <xf numFmtId="0" fontId="43" fillId="12" borderId="56" xfId="24" applyFont="1" applyFill="1" applyBorder="1" applyAlignment="1">
      <alignment horizontal="center" vertical="center" wrapText="1"/>
    </xf>
    <xf numFmtId="0" fontId="43" fillId="12" borderId="57" xfId="24" applyFont="1" applyFill="1" applyBorder="1" applyAlignment="1">
      <alignment horizontal="center" vertical="center" wrapText="1"/>
    </xf>
    <xf numFmtId="9" fontId="41" fillId="12" borderId="91" xfId="10" applyNumberFormat="1" applyFont="1" applyFill="1" applyBorder="1" applyAlignment="1">
      <alignment horizontal="center" vertical="center"/>
    </xf>
    <xf numFmtId="0" fontId="43" fillId="12" borderId="56" xfId="10" applyFont="1" applyFill="1" applyBorder="1" applyAlignment="1">
      <alignment horizontal="right" vertical="center"/>
    </xf>
    <xf numFmtId="0" fontId="43" fillId="12" borderId="57" xfId="10" applyFont="1" applyFill="1" applyBorder="1" applyAlignment="1">
      <alignment horizontal="right" vertical="center"/>
    </xf>
    <xf numFmtId="0" fontId="43" fillId="12" borderId="58" xfId="10" applyFont="1" applyFill="1" applyBorder="1" applyAlignment="1">
      <alignment horizontal="right" vertical="center"/>
    </xf>
    <xf numFmtId="9" fontId="37" fillId="12" borderId="72" xfId="6" applyNumberFormat="1" applyFont="1" applyFill="1" applyBorder="1" applyAlignment="1">
      <alignment horizontal="center" vertical="top"/>
    </xf>
    <xf numFmtId="9" fontId="37" fillId="12" borderId="73" xfId="6" applyNumberFormat="1" applyFont="1" applyFill="1" applyBorder="1" applyAlignment="1">
      <alignment horizontal="center" vertical="top"/>
    </xf>
    <xf numFmtId="0" fontId="37" fillId="0" borderId="113" xfId="6" applyFont="1" applyBorder="1" applyAlignment="1" applyProtection="1">
      <alignment horizontal="center" vertical="top"/>
      <protection locked="0"/>
    </xf>
    <xf numFmtId="0" fontId="37" fillId="0" borderId="93" xfId="6" applyFont="1" applyBorder="1" applyAlignment="1" applyProtection="1">
      <alignment horizontal="center" vertical="top"/>
      <protection locked="0"/>
    </xf>
    <xf numFmtId="0" fontId="31" fillId="0" borderId="77" xfId="0" applyFont="1" applyBorder="1" applyAlignment="1" applyProtection="1">
      <alignment horizontal="center" vertical="top" wrapText="1"/>
      <protection locked="0"/>
    </xf>
    <xf numFmtId="0" fontId="31" fillId="0" borderId="2" xfId="0" applyFont="1" applyBorder="1" applyAlignment="1" applyProtection="1">
      <alignment horizontal="center" vertical="top" wrapText="1"/>
      <protection locked="0"/>
    </xf>
    <xf numFmtId="0" fontId="31" fillId="0" borderId="81" xfId="0" applyFont="1" applyBorder="1" applyAlignment="1" applyProtection="1">
      <alignment horizontal="center" vertical="top" wrapText="1"/>
      <protection locked="0"/>
    </xf>
    <xf numFmtId="0" fontId="39" fillId="13" borderId="95" xfId="10" applyFont="1" applyFill="1" applyBorder="1" applyAlignment="1" applyProtection="1">
      <alignment horizontal="center" vertical="top" wrapText="1"/>
      <protection locked="0"/>
    </xf>
    <xf numFmtId="0" fontId="39" fillId="13" borderId="96" xfId="10" applyFont="1" applyFill="1" applyBorder="1" applyAlignment="1" applyProtection="1">
      <alignment horizontal="center" vertical="top" wrapText="1"/>
      <protection locked="0"/>
    </xf>
    <xf numFmtId="0" fontId="39" fillId="13" borderId="97" xfId="10" applyFont="1" applyFill="1" applyBorder="1" applyAlignment="1" applyProtection="1">
      <alignment horizontal="center" vertical="top" wrapText="1"/>
      <protection locked="0"/>
    </xf>
    <xf numFmtId="0" fontId="43" fillId="12" borderId="109" xfId="24" applyFont="1" applyFill="1" applyBorder="1" applyAlignment="1">
      <alignment horizontal="center" vertical="center"/>
    </xf>
    <xf numFmtId="0" fontId="43" fillId="12" borderId="114" xfId="24" applyFont="1" applyFill="1" applyBorder="1" applyAlignment="1">
      <alignment horizontal="center" vertical="center"/>
    </xf>
    <xf numFmtId="0" fontId="43" fillId="12" borderId="65" xfId="24" applyFont="1" applyFill="1" applyBorder="1" applyAlignment="1">
      <alignment horizontal="center" vertical="center"/>
    </xf>
    <xf numFmtId="0" fontId="43" fillId="12" borderId="101" xfId="24" applyFont="1" applyFill="1" applyBorder="1" applyAlignment="1">
      <alignment horizontal="center" vertical="center"/>
    </xf>
    <xf numFmtId="0" fontId="43" fillId="12" borderId="8" xfId="24" applyFont="1" applyFill="1" applyBorder="1" applyAlignment="1">
      <alignment horizontal="center" vertical="center"/>
    </xf>
    <xf numFmtId="0" fontId="43" fillId="12" borderId="6" xfId="24" applyFont="1" applyFill="1" applyBorder="1" applyAlignment="1">
      <alignment horizontal="center" vertical="center"/>
    </xf>
    <xf numFmtId="0" fontId="37" fillId="11" borderId="95" xfId="10" applyFont="1" applyFill="1" applyBorder="1" applyAlignment="1" applyProtection="1">
      <alignment horizontal="center" vertical="center"/>
      <protection locked="0"/>
    </xf>
    <xf numFmtId="0" fontId="37" fillId="11" borderId="96" xfId="10" applyFont="1" applyFill="1" applyBorder="1" applyAlignment="1" applyProtection="1">
      <alignment horizontal="center" vertical="center"/>
      <protection locked="0"/>
    </xf>
    <xf numFmtId="0" fontId="39" fillId="11" borderId="1" xfId="10" applyFont="1" applyFill="1" applyBorder="1" applyAlignment="1" applyProtection="1">
      <alignment horizontal="center" vertical="center" wrapText="1"/>
      <protection locked="0"/>
    </xf>
    <xf numFmtId="0" fontId="39" fillId="11" borderId="93" xfId="10" applyFont="1" applyFill="1" applyBorder="1" applyAlignment="1" applyProtection="1">
      <alignment horizontal="center" vertical="center" wrapText="1"/>
      <protection locked="0"/>
    </xf>
    <xf numFmtId="0" fontId="37" fillId="11" borderId="74" xfId="10" applyFont="1" applyFill="1" applyBorder="1" applyAlignment="1" applyProtection="1">
      <alignment horizontal="center" vertical="center"/>
      <protection locked="0"/>
    </xf>
    <xf numFmtId="0" fontId="37" fillId="11" borderId="75" xfId="10" applyFont="1" applyFill="1" applyBorder="1" applyAlignment="1" applyProtection="1">
      <alignment horizontal="center" vertical="center"/>
      <protection locked="0"/>
    </xf>
    <xf numFmtId="0" fontId="37" fillId="11" borderId="76" xfId="10" applyFont="1" applyFill="1" applyBorder="1" applyAlignment="1" applyProtection="1">
      <alignment horizontal="center" vertical="center"/>
      <protection locked="0"/>
    </xf>
    <xf numFmtId="0" fontId="37" fillId="11" borderId="1" xfId="10" applyFont="1" applyFill="1" applyBorder="1" applyAlignment="1" applyProtection="1">
      <alignment horizontal="center" vertical="center"/>
      <protection locked="0"/>
    </xf>
    <xf numFmtId="0" fontId="41" fillId="12" borderId="3" xfId="10" applyFont="1" applyFill="1" applyBorder="1" applyAlignment="1">
      <alignment horizontal="center" vertical="center"/>
    </xf>
    <xf numFmtId="0" fontId="41" fillId="12" borderId="4" xfId="10" applyFont="1" applyFill="1" applyBorder="1" applyAlignment="1">
      <alignment horizontal="center" vertical="center"/>
    </xf>
    <xf numFmtId="0" fontId="41" fillId="0" borderId="9" xfId="10" applyFont="1" applyBorder="1" applyAlignment="1">
      <alignment horizontal="left" vertical="center" wrapText="1"/>
    </xf>
    <xf numFmtId="0" fontId="41" fillId="0" borderId="0" xfId="10" applyFont="1" applyAlignment="1">
      <alignment horizontal="left" vertical="center" wrapText="1"/>
    </xf>
    <xf numFmtId="0" fontId="43" fillId="12" borderId="74" xfId="10" applyFont="1" applyFill="1" applyBorder="1" applyAlignment="1">
      <alignment horizontal="center" vertical="center" wrapText="1"/>
    </xf>
    <xf numFmtId="0" fontId="43" fillId="12" borderId="95" xfId="10" applyFont="1" applyFill="1" applyBorder="1" applyAlignment="1">
      <alignment horizontal="center" vertical="center" wrapText="1"/>
    </xf>
    <xf numFmtId="0" fontId="43" fillId="12" borderId="70" xfId="24" applyFont="1" applyFill="1" applyBorder="1" applyAlignment="1">
      <alignment horizontal="center" vertical="center" wrapText="1"/>
    </xf>
    <xf numFmtId="0" fontId="43" fillId="12" borderId="62" xfId="24" applyFont="1" applyFill="1" applyBorder="1" applyAlignment="1">
      <alignment horizontal="center" vertical="center" wrapText="1"/>
    </xf>
    <xf numFmtId="0" fontId="43" fillId="12" borderId="75" xfId="0" applyFont="1" applyFill="1" applyBorder="1" applyAlignment="1">
      <alignment horizontal="center" vertical="center" wrapText="1"/>
    </xf>
    <xf numFmtId="0" fontId="43" fillId="12" borderId="96" xfId="0" applyFont="1" applyFill="1" applyBorder="1" applyAlignment="1">
      <alignment horizontal="center" vertical="center" wrapText="1"/>
    </xf>
    <xf numFmtId="0" fontId="43" fillId="12" borderId="69" xfId="10" applyFont="1" applyFill="1" applyBorder="1" applyAlignment="1">
      <alignment horizontal="right" vertical="center"/>
    </xf>
    <xf numFmtId="0" fontId="43" fillId="12" borderId="67" xfId="10" applyFont="1" applyFill="1" applyBorder="1" applyAlignment="1">
      <alignment horizontal="right" vertical="center"/>
    </xf>
    <xf numFmtId="0" fontId="43" fillId="12" borderId="68" xfId="10" applyFont="1" applyFill="1" applyBorder="1" applyAlignment="1">
      <alignment horizontal="right" vertical="center"/>
    </xf>
    <xf numFmtId="0" fontId="43" fillId="12" borderId="58" xfId="24" applyFont="1" applyFill="1" applyBorder="1" applyAlignment="1">
      <alignment horizontal="center" vertical="center" wrapText="1"/>
    </xf>
    <xf numFmtId="0" fontId="43" fillId="12" borderId="0" xfId="24" applyFont="1" applyFill="1" applyAlignment="1">
      <alignment horizontal="center" vertical="center" wrapText="1"/>
    </xf>
    <xf numFmtId="0" fontId="43" fillId="12" borderId="91" xfId="10" applyFont="1" applyFill="1" applyBorder="1" applyAlignment="1">
      <alignment horizontal="center" vertical="center" wrapText="1"/>
    </xf>
    <xf numFmtId="0" fontId="43" fillId="12" borderId="97" xfId="10" applyFont="1" applyFill="1" applyBorder="1" applyAlignment="1">
      <alignment horizontal="center" vertical="center" wrapText="1"/>
    </xf>
    <xf numFmtId="0" fontId="39" fillId="11" borderId="65" xfId="10" applyFont="1" applyFill="1" applyBorder="1" applyAlignment="1" applyProtection="1">
      <alignment horizontal="center" vertical="center" wrapText="1"/>
      <protection locked="0"/>
    </xf>
    <xf numFmtId="0" fontId="39" fillId="11" borderId="113" xfId="10" applyFont="1" applyFill="1" applyBorder="1" applyAlignment="1" applyProtection="1">
      <alignment horizontal="center" vertical="center" wrapText="1"/>
      <protection locked="0"/>
    </xf>
    <xf numFmtId="0" fontId="39" fillId="11" borderId="96" xfId="10" applyFont="1" applyFill="1" applyBorder="1" applyAlignment="1" applyProtection="1">
      <alignment horizontal="center" vertical="center" wrapText="1"/>
      <protection locked="0"/>
    </xf>
    <xf numFmtId="0" fontId="39" fillId="11" borderId="97" xfId="10" applyFont="1" applyFill="1" applyBorder="1" applyAlignment="1" applyProtection="1">
      <alignment horizontal="center" vertical="center" wrapText="1"/>
      <protection locked="0"/>
    </xf>
    <xf numFmtId="0" fontId="43" fillId="12" borderId="70" xfId="10" applyFont="1" applyFill="1" applyBorder="1" applyAlignment="1">
      <alignment horizontal="center" vertical="center" wrapText="1"/>
    </xf>
    <xf numFmtId="0" fontId="43" fillId="12" borderId="116" xfId="10" applyFont="1" applyFill="1" applyBorder="1" applyAlignment="1">
      <alignment horizontal="center" vertical="center" wrapText="1"/>
    </xf>
    <xf numFmtId="0" fontId="43" fillId="12" borderId="59" xfId="10" applyFont="1" applyFill="1" applyBorder="1" applyAlignment="1">
      <alignment horizontal="center" vertical="center" wrapText="1"/>
    </xf>
    <xf numFmtId="0" fontId="43" fillId="12" borderId="12" xfId="10" applyFont="1" applyFill="1" applyBorder="1" applyAlignment="1">
      <alignment horizontal="center" vertical="center" wrapText="1"/>
    </xf>
    <xf numFmtId="0" fontId="32" fillId="15" borderId="82" xfId="24" applyFont="1" applyFill="1" applyBorder="1" applyAlignment="1">
      <alignment horizontal="center" vertical="center" wrapText="1"/>
    </xf>
    <xf numFmtId="0" fontId="33" fillId="0" borderId="83" xfId="24" applyFont="1" applyBorder="1"/>
    <xf numFmtId="0" fontId="33" fillId="0" borderId="84" xfId="24" applyFont="1" applyBorder="1"/>
    <xf numFmtId="0" fontId="21" fillId="9" borderId="3" xfId="0" applyFont="1" applyFill="1" applyBorder="1" applyAlignment="1">
      <alignment horizontal="left" vertical="center" wrapText="1"/>
    </xf>
    <xf numFmtId="0" fontId="21" fillId="9" borderId="4" xfId="0" applyFont="1" applyFill="1" applyBorder="1" applyAlignment="1">
      <alignment horizontal="left"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21" fillId="9" borderId="6" xfId="0" applyFont="1" applyFill="1" applyBorder="1" applyAlignment="1">
      <alignment horizontal="left" vertical="center" wrapText="1"/>
    </xf>
    <xf numFmtId="0" fontId="21" fillId="9" borderId="7" xfId="0" applyFont="1" applyFill="1" applyBorder="1" applyAlignment="1">
      <alignment horizontal="left" vertical="center" wrapText="1"/>
    </xf>
    <xf numFmtId="0" fontId="21" fillId="9" borderId="8" xfId="0" applyFont="1" applyFill="1" applyBorder="1" applyAlignment="1">
      <alignment horizontal="left" vertical="center" wrapText="1"/>
    </xf>
    <xf numFmtId="0" fontId="21" fillId="9" borderId="10" xfId="0"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4" fillId="10" borderId="3" xfId="0" applyFont="1" applyFill="1" applyBorder="1" applyAlignment="1">
      <alignment horizontal="center" vertical="center" wrapText="1" readingOrder="1"/>
    </xf>
    <xf numFmtId="0" fontId="14" fillId="10" borderId="2" xfId="0" applyFont="1" applyFill="1" applyBorder="1" applyAlignment="1">
      <alignment horizontal="center" vertical="center" wrapText="1" readingOrder="1"/>
    </xf>
    <xf numFmtId="0" fontId="14" fillId="10" borderId="4" xfId="0" applyFont="1" applyFill="1" applyBorder="1" applyAlignment="1">
      <alignment horizontal="center" vertical="center" wrapText="1" readingOrder="1"/>
    </xf>
    <xf numFmtId="0" fontId="14" fillId="2" borderId="6" xfId="0" applyFont="1" applyFill="1" applyBorder="1" applyAlignment="1">
      <alignment horizontal="center" vertical="center" wrapText="1" readingOrder="1"/>
    </xf>
    <xf numFmtId="0" fontId="14" fillId="2" borderId="5" xfId="0" applyFont="1" applyFill="1" applyBorder="1" applyAlignment="1">
      <alignment horizontal="center" vertical="center" wrapText="1" readingOrder="1"/>
    </xf>
    <xf numFmtId="0" fontId="14" fillId="2" borderId="7" xfId="0" applyFont="1" applyFill="1" applyBorder="1" applyAlignment="1">
      <alignment horizontal="center" vertical="center" wrapText="1" readingOrder="1"/>
    </xf>
    <xf numFmtId="0" fontId="14" fillId="2" borderId="8" xfId="0" applyFont="1" applyFill="1" applyBorder="1" applyAlignment="1">
      <alignment horizontal="center" vertical="center" wrapText="1" readingOrder="1"/>
    </xf>
    <xf numFmtId="0" fontId="14" fillId="2" borderId="9" xfId="0" applyFont="1" applyFill="1" applyBorder="1" applyAlignment="1">
      <alignment horizontal="center" vertical="center" wrapText="1" readingOrder="1"/>
    </xf>
    <xf numFmtId="0" fontId="14" fillId="2" borderId="10" xfId="0" applyFont="1" applyFill="1" applyBorder="1" applyAlignment="1">
      <alignment horizontal="center" vertical="center" wrapText="1" readingOrder="1"/>
    </xf>
    <xf numFmtId="0" fontId="22" fillId="9" borderId="3" xfId="0" applyFont="1" applyFill="1" applyBorder="1" applyAlignment="1">
      <alignment horizontal="center" vertical="center" wrapText="1" readingOrder="1"/>
    </xf>
    <xf numFmtId="0" fontId="22" fillId="9" borderId="2" xfId="0" applyFont="1" applyFill="1" applyBorder="1" applyAlignment="1">
      <alignment horizontal="center" vertical="center" wrapText="1" readingOrder="1"/>
    </xf>
    <xf numFmtId="0" fontId="22" fillId="9" borderId="4" xfId="0" applyFont="1" applyFill="1" applyBorder="1" applyAlignment="1">
      <alignment horizontal="center" vertical="center" wrapText="1" readingOrder="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4" fillId="10" borderId="3" xfId="0" applyFont="1" applyFill="1" applyBorder="1" applyAlignment="1">
      <alignment horizontal="center" vertical="center"/>
    </xf>
    <xf numFmtId="0" fontId="14" fillId="10" borderId="2" xfId="0" applyFont="1" applyFill="1" applyBorder="1" applyAlignment="1">
      <alignment horizontal="center" vertical="center"/>
    </xf>
    <xf numFmtId="0" fontId="14" fillId="10" borderId="4" xfId="0" applyFont="1" applyFill="1" applyBorder="1" applyAlignment="1">
      <alignment horizontal="center" vertical="center"/>
    </xf>
    <xf numFmtId="0" fontId="14" fillId="10" borderId="3" xfId="0" applyFont="1" applyFill="1" applyBorder="1" applyAlignment="1">
      <alignment horizontal="left" vertical="center" wrapText="1"/>
    </xf>
    <xf numFmtId="0" fontId="14" fillId="10" borderId="2" xfId="0" applyFont="1" applyFill="1" applyBorder="1" applyAlignment="1">
      <alignment horizontal="left" vertical="center" wrapText="1"/>
    </xf>
    <xf numFmtId="0" fontId="14" fillId="10" borderId="3"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9" fillId="0" borderId="2" xfId="0" quotePrefix="1" applyFont="1" applyBorder="1" applyAlignment="1">
      <alignment horizontal="center" vertical="center" wrapText="1"/>
    </xf>
    <xf numFmtId="0" fontId="19" fillId="0" borderId="4" xfId="0" quotePrefix="1" applyFont="1" applyBorder="1" applyAlignment="1">
      <alignment horizontal="center" vertical="center" wrapText="1"/>
    </xf>
    <xf numFmtId="0" fontId="18" fillId="2" borderId="3" xfId="0" quotePrefix="1" applyFont="1" applyFill="1" applyBorder="1" applyAlignment="1">
      <alignment horizontal="left" vertical="center" wrapText="1"/>
    </xf>
    <xf numFmtId="0" fontId="18" fillId="2" borderId="2" xfId="0" quotePrefix="1" applyFont="1" applyFill="1" applyBorder="1" applyAlignment="1">
      <alignment horizontal="left" vertical="center" wrapText="1"/>
    </xf>
    <xf numFmtId="0" fontId="18" fillId="2" borderId="4" xfId="0" quotePrefix="1" applyFont="1" applyFill="1" applyBorder="1" applyAlignment="1">
      <alignment horizontal="left"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9" fillId="0" borderId="3" xfId="0" quotePrefix="1" applyFont="1" applyBorder="1" applyAlignment="1">
      <alignment horizontal="left" vertical="center" wrapText="1"/>
    </xf>
    <xf numFmtId="0" fontId="19" fillId="0" borderId="2" xfId="0" quotePrefix="1" applyFont="1" applyBorder="1" applyAlignment="1">
      <alignment horizontal="left" vertical="center" wrapText="1"/>
    </xf>
    <xf numFmtId="0" fontId="19" fillId="0" borderId="4" xfId="0" quotePrefix="1" applyFont="1" applyBorder="1" applyAlignment="1">
      <alignment horizontal="left" vertical="center" wrapText="1"/>
    </xf>
    <xf numFmtId="0" fontId="14" fillId="10" borderId="3" xfId="0" applyFont="1" applyFill="1" applyBorder="1" applyAlignment="1">
      <alignment vertical="center" wrapText="1"/>
    </xf>
    <xf numFmtId="0" fontId="14" fillId="10" borderId="2" xfId="0" applyFont="1" applyFill="1" applyBorder="1" applyAlignment="1">
      <alignment vertical="center" wrapText="1"/>
    </xf>
    <xf numFmtId="0" fontId="17" fillId="2" borderId="2" xfId="0" quotePrefix="1" applyFont="1" applyFill="1" applyBorder="1" applyAlignment="1">
      <alignment horizontal="center" vertical="center" wrapText="1"/>
    </xf>
    <xf numFmtId="0" fontId="17" fillId="2" borderId="4" xfId="0" quotePrefix="1" applyFont="1" applyFill="1" applyBorder="1" applyAlignment="1">
      <alignment horizontal="center" vertical="center" wrapText="1"/>
    </xf>
    <xf numFmtId="0" fontId="17" fillId="0" borderId="3"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14" fillId="10" borderId="4" xfId="0" applyFont="1" applyFill="1" applyBorder="1" applyAlignment="1">
      <alignment horizontal="center" vertical="center" wrapText="1"/>
    </xf>
    <xf numFmtId="0" fontId="14" fillId="10" borderId="6" xfId="0" applyFont="1" applyFill="1" applyBorder="1" applyAlignment="1">
      <alignment horizontal="left" vertical="center" wrapText="1"/>
    </xf>
    <xf numFmtId="0" fontId="14" fillId="10" borderId="7" xfId="0" applyFont="1" applyFill="1" applyBorder="1" applyAlignment="1">
      <alignment horizontal="left" vertical="center" wrapText="1"/>
    </xf>
    <xf numFmtId="0" fontId="14" fillId="10" borderId="8" xfId="0" applyFont="1" applyFill="1" applyBorder="1" applyAlignment="1">
      <alignment horizontal="left" vertical="center" wrapText="1"/>
    </xf>
    <xf numFmtId="0" fontId="14" fillId="10" borderId="10" xfId="0" applyFont="1" applyFill="1" applyBorder="1" applyAlignment="1">
      <alignment horizontal="left" vertical="center" wrapText="1"/>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10" borderId="4" xfId="0" applyFont="1" applyFill="1" applyBorder="1" applyAlignment="1">
      <alignment horizontal="left" vertical="center" wrapText="1"/>
    </xf>
    <xf numFmtId="0" fontId="19" fillId="0" borderId="3" xfId="0" quotePrefix="1" applyFont="1" applyBorder="1" applyAlignment="1">
      <alignment horizontal="center" vertical="center" wrapText="1"/>
    </xf>
    <xf numFmtId="0" fontId="21" fillId="9" borderId="15" xfId="0" applyFont="1" applyFill="1" applyBorder="1" applyAlignment="1">
      <alignment horizontal="left" vertical="center" wrapText="1"/>
    </xf>
    <xf numFmtId="0" fontId="21" fillId="9" borderId="55" xfId="0" applyFont="1" applyFill="1" applyBorder="1" applyAlignment="1">
      <alignment horizontal="left" vertical="center" wrapText="1"/>
    </xf>
    <xf numFmtId="0" fontId="13" fillId="0" borderId="2" xfId="0" applyFont="1" applyBorder="1" applyAlignment="1">
      <alignment horizontal="center"/>
    </xf>
    <xf numFmtId="0" fontId="18" fillId="2" borderId="29" xfId="0" quotePrefix="1" applyFont="1" applyFill="1" applyBorder="1" applyAlignment="1">
      <alignment horizontal="left" vertical="center" wrapText="1"/>
    </xf>
    <xf numFmtId="0" fontId="18" fillId="2" borderId="14" xfId="0" quotePrefix="1" applyFont="1" applyFill="1" applyBorder="1" applyAlignment="1">
      <alignment horizontal="left" vertical="center" wrapText="1"/>
    </xf>
    <xf numFmtId="0" fontId="18" fillId="2" borderId="16" xfId="0" quotePrefix="1" applyFont="1" applyFill="1" applyBorder="1" applyAlignment="1">
      <alignment horizontal="left" vertical="center" wrapText="1"/>
    </xf>
    <xf numFmtId="0" fontId="21" fillId="9" borderId="19" xfId="0" applyFont="1" applyFill="1" applyBorder="1" applyAlignment="1">
      <alignment horizontal="left" vertical="center" wrapText="1"/>
    </xf>
    <xf numFmtId="0" fontId="21" fillId="9" borderId="26" xfId="0" applyFont="1" applyFill="1" applyBorder="1" applyAlignment="1">
      <alignment horizontal="left" vertical="center" wrapText="1"/>
    </xf>
    <xf numFmtId="0" fontId="21" fillId="9" borderId="11" xfId="0" applyFont="1" applyFill="1" applyBorder="1" applyAlignment="1">
      <alignment horizontal="left" vertical="center" wrapText="1"/>
    </xf>
    <xf numFmtId="0" fontId="21" fillId="9" borderId="25" xfId="0" applyFont="1" applyFill="1" applyBorder="1" applyAlignment="1">
      <alignment horizontal="left" vertical="center" wrapText="1"/>
    </xf>
    <xf numFmtId="0" fontId="21" fillId="9" borderId="27" xfId="0" applyFont="1" applyFill="1" applyBorder="1" applyAlignment="1">
      <alignment horizontal="left" vertical="center" wrapText="1"/>
    </xf>
    <xf numFmtId="0" fontId="21" fillId="9" borderId="28" xfId="0" applyFont="1" applyFill="1" applyBorder="1" applyAlignment="1">
      <alignment horizontal="left" vertical="center" wrapText="1"/>
    </xf>
    <xf numFmtId="0" fontId="14" fillId="10" borderId="23" xfId="0" applyFont="1" applyFill="1" applyBorder="1" applyAlignment="1">
      <alignment horizontal="left" vertical="center" wrapText="1"/>
    </xf>
    <xf numFmtId="0" fontId="14" fillId="10" borderId="22" xfId="0" applyFont="1" applyFill="1" applyBorder="1" applyAlignment="1">
      <alignment horizontal="left" vertical="center" wrapText="1"/>
    </xf>
    <xf numFmtId="0" fontId="13" fillId="0" borderId="20" xfId="0" quotePrefix="1" applyFont="1" applyBorder="1" applyAlignment="1">
      <alignment horizontal="center" vertical="center" wrapText="1"/>
    </xf>
    <xf numFmtId="0" fontId="13" fillId="0" borderId="21" xfId="0" quotePrefix="1" applyFont="1" applyBorder="1" applyAlignment="1">
      <alignment horizontal="center" vertical="center" wrapText="1"/>
    </xf>
    <xf numFmtId="0" fontId="13" fillId="0" borderId="22" xfId="0" quotePrefix="1" applyFont="1" applyBorder="1" applyAlignment="1">
      <alignment horizontal="center" vertical="center" wrapText="1"/>
    </xf>
    <xf numFmtId="0" fontId="14" fillId="10" borderId="20" xfId="0" applyFont="1" applyFill="1" applyBorder="1" applyAlignment="1">
      <alignment horizontal="left" vertical="center" wrapText="1"/>
    </xf>
    <xf numFmtId="0" fontId="14" fillId="10" borderId="54" xfId="0" applyFont="1" applyFill="1" applyBorder="1" applyAlignment="1">
      <alignment horizontal="left" vertical="center" wrapText="1"/>
    </xf>
    <xf numFmtId="0" fontId="13" fillId="0" borderId="23" xfId="0" quotePrefix="1" applyFont="1" applyBorder="1" applyAlignment="1">
      <alignment horizontal="center" vertical="center" wrapText="1"/>
    </xf>
    <xf numFmtId="0" fontId="13" fillId="0" borderId="54" xfId="0" quotePrefix="1" applyFont="1" applyBorder="1" applyAlignment="1">
      <alignment horizontal="center" vertical="center" wrapText="1"/>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20" fillId="0" borderId="4" xfId="0" applyFont="1" applyBorder="1" applyAlignment="1">
      <alignment horizontal="left" vertical="center" wrapText="1"/>
    </xf>
    <xf numFmtId="0" fontId="21" fillId="9" borderId="24" xfId="0" applyFont="1" applyFill="1" applyBorder="1" applyAlignment="1">
      <alignment horizontal="left" vertical="center" wrapText="1"/>
    </xf>
    <xf numFmtId="0" fontId="14" fillId="10" borderId="51" xfId="0" applyFont="1" applyFill="1" applyBorder="1" applyAlignment="1">
      <alignment horizontal="left" vertical="center" wrapText="1"/>
    </xf>
    <xf numFmtId="0" fontId="14" fillId="10" borderId="52" xfId="0" applyFont="1" applyFill="1" applyBorder="1" applyAlignment="1">
      <alignment horizontal="left" vertical="center" wrapText="1"/>
    </xf>
    <xf numFmtId="0" fontId="13" fillId="0" borderId="17" xfId="0" quotePrefix="1" applyFont="1" applyBorder="1" applyAlignment="1">
      <alignment horizontal="center" vertical="center" wrapText="1"/>
    </xf>
    <xf numFmtId="0" fontId="13" fillId="0" borderId="18" xfId="0" quotePrefix="1" applyFont="1" applyBorder="1" applyAlignment="1">
      <alignment horizontal="center" vertical="center" wrapText="1"/>
    </xf>
    <xf numFmtId="0" fontId="13" fillId="0" borderId="53" xfId="0" quotePrefix="1" applyFont="1" applyBorder="1" applyAlignment="1">
      <alignment horizontal="center" vertical="center" wrapText="1"/>
    </xf>
    <xf numFmtId="0" fontId="14" fillId="10" borderId="53" xfId="0" applyFont="1" applyFill="1" applyBorder="1" applyAlignment="1">
      <alignment horizontal="left" vertical="center" wrapText="1"/>
    </xf>
    <xf numFmtId="0" fontId="13" fillId="0" borderId="51" xfId="0" quotePrefix="1" applyFont="1" applyBorder="1" applyAlignment="1">
      <alignment horizontal="center" vertical="center" wrapText="1"/>
    </xf>
    <xf numFmtId="0" fontId="13" fillId="0" borderId="52" xfId="0" quotePrefix="1"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21" fillId="9" borderId="12" xfId="0" applyFont="1" applyFill="1" applyBorder="1" applyAlignment="1">
      <alignment horizontal="left" vertical="center" wrapText="1"/>
    </xf>
    <xf numFmtId="0" fontId="19" fillId="0" borderId="6" xfId="0" applyFont="1" applyBorder="1" applyAlignment="1">
      <alignment horizontal="left" vertical="center" wrapText="1"/>
    </xf>
    <xf numFmtId="0" fontId="19" fillId="0" borderId="5"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4" fillId="10" borderId="5" xfId="0" applyFont="1" applyFill="1" applyBorder="1" applyAlignment="1">
      <alignment horizontal="left" vertical="center" wrapText="1"/>
    </xf>
    <xf numFmtId="0" fontId="14" fillId="10" borderId="9" xfId="0" applyFont="1" applyFill="1" applyBorder="1" applyAlignment="1">
      <alignment horizontal="left" vertical="center" wrapText="1"/>
    </xf>
    <xf numFmtId="0" fontId="13" fillId="0" borderId="11" xfId="0" quotePrefix="1" applyFont="1" applyBorder="1" applyAlignment="1">
      <alignment horizontal="left" vertical="top" wrapText="1"/>
    </xf>
    <xf numFmtId="0" fontId="13" fillId="0" borderId="0" xfId="0" quotePrefix="1" applyFont="1" applyAlignment="1">
      <alignment horizontal="left" vertical="top" wrapText="1"/>
    </xf>
    <xf numFmtId="0" fontId="13" fillId="0" borderId="12" xfId="0" quotePrefix="1" applyFont="1" applyBorder="1" applyAlignment="1">
      <alignment horizontal="left" vertical="top" wrapText="1"/>
    </xf>
    <xf numFmtId="0" fontId="11" fillId="0" borderId="11" xfId="0" quotePrefix="1" applyFont="1" applyBorder="1" applyAlignment="1">
      <alignment horizontal="left" vertical="top" wrapText="1"/>
    </xf>
    <xf numFmtId="0" fontId="14" fillId="10" borderId="1" xfId="0"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3" fillId="0" borderId="2"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1" fillId="0" borderId="0" xfId="0" quotePrefix="1" applyFont="1" applyAlignment="1">
      <alignment horizontal="left" vertical="top" wrapText="1"/>
    </xf>
    <xf numFmtId="0" fontId="11" fillId="0" borderId="12" xfId="0" quotePrefix="1" applyFont="1" applyBorder="1" applyAlignment="1">
      <alignment horizontal="left" vertical="top" wrapText="1"/>
    </xf>
    <xf numFmtId="0" fontId="13" fillId="0" borderId="6" xfId="0" quotePrefix="1" applyFont="1" applyBorder="1" applyAlignment="1">
      <alignment horizontal="left" vertical="top" wrapText="1"/>
    </xf>
    <xf numFmtId="0" fontId="13" fillId="0" borderId="5" xfId="0" quotePrefix="1" applyFont="1" applyBorder="1" applyAlignment="1">
      <alignment horizontal="left" vertical="top" wrapText="1"/>
    </xf>
    <xf numFmtId="0" fontId="13" fillId="0" borderId="7" xfId="0" quotePrefix="1" applyFont="1" applyBorder="1" applyAlignment="1">
      <alignment horizontal="left" vertical="top" wrapText="1"/>
    </xf>
    <xf numFmtId="0" fontId="13" fillId="0" borderId="8" xfId="0" quotePrefix="1" applyFont="1" applyBorder="1" applyAlignment="1">
      <alignment horizontal="left" vertical="top" wrapText="1"/>
    </xf>
    <xf numFmtId="0" fontId="13" fillId="0" borderId="9" xfId="0" quotePrefix="1" applyFont="1" applyBorder="1" applyAlignment="1">
      <alignment horizontal="left" vertical="top" wrapText="1"/>
    </xf>
    <xf numFmtId="0" fontId="13" fillId="0" borderId="10" xfId="0" quotePrefix="1" applyFont="1" applyBorder="1" applyAlignment="1">
      <alignment horizontal="left" vertical="top" wrapText="1"/>
    </xf>
    <xf numFmtId="0" fontId="11" fillId="9" borderId="3" xfId="0" applyFont="1" applyFill="1" applyBorder="1" applyAlignment="1">
      <alignment horizontal="center" vertical="center"/>
    </xf>
    <xf numFmtId="0" fontId="11" fillId="9" borderId="2" xfId="0" applyFont="1" applyFill="1" applyBorder="1" applyAlignment="1">
      <alignment horizontal="center" vertical="center"/>
    </xf>
    <xf numFmtId="0" fontId="21" fillId="9" borderId="1"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3" fillId="0" borderId="6" xfId="0" quotePrefix="1"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7" xfId="0" quotePrefix="1" applyFont="1" applyBorder="1" applyAlignment="1">
      <alignment horizontal="left" vertical="center" wrapText="1"/>
    </xf>
    <xf numFmtId="9" fontId="13" fillId="0" borderId="6"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4" fillId="10" borderId="1" xfId="0" applyFont="1" applyFill="1" applyBorder="1" applyAlignment="1">
      <alignment horizontal="left" vertical="center" wrapText="1"/>
    </xf>
    <xf numFmtId="9"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0" borderId="3" xfId="0" quotePrefix="1" applyFont="1" applyBorder="1" applyAlignment="1">
      <alignment horizontal="justify" vertical="center" wrapText="1"/>
    </xf>
    <xf numFmtId="0" fontId="13" fillId="0" borderId="2" xfId="0" quotePrefix="1" applyFont="1" applyBorder="1" applyAlignment="1">
      <alignment horizontal="justify" vertical="center" wrapText="1"/>
    </xf>
    <xf numFmtId="0" fontId="13" fillId="0" borderId="4" xfId="0" quotePrefix="1" applyFont="1" applyBorder="1" applyAlignment="1">
      <alignment horizontal="justify" vertical="center" wrapText="1"/>
    </xf>
    <xf numFmtId="0" fontId="26" fillId="0" borderId="3" xfId="5" quotePrefix="1" applyBorder="1" applyAlignment="1">
      <alignment horizontal="center" vertical="center" wrapText="1"/>
    </xf>
    <xf numFmtId="0" fontId="13" fillId="0" borderId="4" xfId="0" quotePrefix="1" applyFont="1" applyBorder="1" applyAlignment="1">
      <alignment horizontal="center" vertical="center" wrapText="1"/>
    </xf>
    <xf numFmtId="0" fontId="50" fillId="0" borderId="11" xfId="0" quotePrefix="1" applyFont="1" applyBorder="1" applyAlignment="1">
      <alignment horizontal="left" vertical="top" wrapText="1"/>
    </xf>
    <xf numFmtId="0" fontId="27" fillId="0" borderId="11" xfId="0" quotePrefix="1" applyFont="1" applyBorder="1" applyAlignment="1">
      <alignment horizontal="justify" vertical="top" wrapText="1"/>
    </xf>
    <xf numFmtId="0" fontId="27" fillId="0" borderId="0" xfId="0" quotePrefix="1" applyFont="1" applyAlignment="1">
      <alignment horizontal="justify" vertical="top" wrapText="1"/>
    </xf>
    <xf numFmtId="0" fontId="27" fillId="0" borderId="12" xfId="0" quotePrefix="1" applyFont="1" applyBorder="1" applyAlignment="1">
      <alignment horizontal="justify" vertical="top" wrapText="1"/>
    </xf>
    <xf numFmtId="0" fontId="12" fillId="9" borderId="3" xfId="0" applyFont="1" applyFill="1" applyBorder="1" applyAlignment="1">
      <alignment horizontal="center" vertical="center" wrapText="1" readingOrder="1"/>
    </xf>
    <xf numFmtId="0" fontId="12" fillId="9" borderId="2" xfId="0" applyFont="1" applyFill="1" applyBorder="1" applyAlignment="1">
      <alignment horizontal="center" vertical="center" wrapText="1" readingOrder="1"/>
    </xf>
    <xf numFmtId="0" fontId="12" fillId="9" borderId="4" xfId="0" applyFont="1" applyFill="1" applyBorder="1" applyAlignment="1">
      <alignment horizontal="center" vertical="center" wrapText="1" readingOrder="1"/>
    </xf>
    <xf numFmtId="0" fontId="13" fillId="2" borderId="9" xfId="0" quotePrefix="1" applyFont="1" applyFill="1" applyBorder="1" applyAlignment="1">
      <alignment horizontal="center" vertical="center" wrapText="1"/>
    </xf>
    <xf numFmtId="0" fontId="13" fillId="0" borderId="8"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2" borderId="11" xfId="0" quotePrefix="1" applyFont="1" applyFill="1" applyBorder="1" applyAlignment="1">
      <alignment horizontal="left" vertical="center" wrapText="1"/>
    </xf>
    <xf numFmtId="0" fontId="13" fillId="2" borderId="0" xfId="0" quotePrefix="1" applyFont="1" applyFill="1" applyAlignment="1">
      <alignment horizontal="left" vertical="center" wrapText="1"/>
    </xf>
    <xf numFmtId="0" fontId="13" fillId="2" borderId="12" xfId="0" quotePrefix="1" applyFont="1" applyFill="1" applyBorder="1" applyAlignment="1">
      <alignment horizontal="left" vertical="center" wrapText="1"/>
    </xf>
    <xf numFmtId="0" fontId="25" fillId="0" borderId="6" xfId="0" quotePrefix="1" applyFont="1" applyBorder="1" applyAlignment="1">
      <alignment horizontal="justify" vertical="center" wrapText="1"/>
    </xf>
    <xf numFmtId="0" fontId="13" fillId="0" borderId="5" xfId="0" quotePrefix="1" applyFont="1" applyBorder="1" applyAlignment="1">
      <alignment horizontal="justify" vertical="center" wrapText="1"/>
    </xf>
    <xf numFmtId="0" fontId="13" fillId="0" borderId="7" xfId="0" quotePrefix="1" applyFont="1" applyBorder="1" applyAlignment="1">
      <alignment horizontal="justify"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1" xfId="0" quotePrefix="1" applyFont="1" applyBorder="1" applyAlignment="1">
      <alignment horizontal="justify" vertical="top" wrapText="1"/>
    </xf>
    <xf numFmtId="0" fontId="13" fillId="0" borderId="0" xfId="0" quotePrefix="1" applyFont="1" applyAlignment="1">
      <alignment horizontal="justify" vertical="top" wrapText="1"/>
    </xf>
    <xf numFmtId="0" fontId="13" fillId="0" borderId="12" xfId="0" quotePrefix="1" applyFont="1" applyBorder="1" applyAlignment="1">
      <alignment horizontal="justify" vertical="top" wrapText="1"/>
    </xf>
    <xf numFmtId="0" fontId="14" fillId="10" borderId="9" xfId="0" applyFont="1" applyFill="1" applyBorder="1" applyAlignment="1">
      <alignment horizontal="center" vertical="center" wrapText="1"/>
    </xf>
    <xf numFmtId="0" fontId="13" fillId="2" borderId="10" xfId="0" quotePrefix="1" applyFont="1" applyFill="1" applyBorder="1" applyAlignment="1">
      <alignment horizontal="center" vertical="center" wrapText="1"/>
    </xf>
    <xf numFmtId="0" fontId="21" fillId="9" borderId="49" xfId="0" applyFont="1" applyFill="1" applyBorder="1" applyAlignment="1">
      <alignment horizontal="left" vertical="center" wrapText="1"/>
    </xf>
    <xf numFmtId="0" fontId="21" fillId="9" borderId="35" xfId="0" applyFont="1" applyFill="1" applyBorder="1" applyAlignment="1">
      <alignment horizontal="left" vertical="center" wrapText="1"/>
    </xf>
    <xf numFmtId="0" fontId="21" fillId="9" borderId="5" xfId="0" applyFont="1" applyFill="1" applyBorder="1" applyAlignment="1">
      <alignment horizontal="left" vertical="center" wrapText="1"/>
    </xf>
    <xf numFmtId="0" fontId="21" fillId="9" borderId="0" xfId="0" applyFont="1" applyFill="1" applyAlignment="1">
      <alignment horizontal="left" vertical="center" wrapText="1"/>
    </xf>
    <xf numFmtId="0" fontId="14" fillId="10" borderId="38" xfId="0" applyFont="1" applyFill="1" applyBorder="1" applyAlignment="1">
      <alignment horizontal="left" vertical="center" wrapText="1"/>
    </xf>
    <xf numFmtId="0" fontId="14" fillId="10" borderId="43" xfId="0" applyFont="1" applyFill="1" applyBorder="1" applyAlignment="1">
      <alignment horizontal="left" vertical="center" wrapText="1"/>
    </xf>
    <xf numFmtId="0" fontId="14" fillId="10" borderId="47" xfId="0" applyFont="1" applyFill="1" applyBorder="1" applyAlignment="1">
      <alignment horizontal="left" vertical="center" wrapText="1"/>
    </xf>
    <xf numFmtId="0" fontId="14" fillId="10" borderId="48" xfId="0" applyFont="1" applyFill="1" applyBorder="1" applyAlignment="1">
      <alignment horizontal="left" vertical="center" wrapText="1"/>
    </xf>
    <xf numFmtId="0" fontId="21" fillId="9" borderId="44" xfId="0" applyFont="1" applyFill="1" applyBorder="1" applyAlignment="1">
      <alignment horizontal="left" vertical="center" wrapText="1"/>
    </xf>
    <xf numFmtId="0" fontId="21" fillId="9" borderId="45" xfId="0" applyFont="1" applyFill="1" applyBorder="1" applyAlignment="1">
      <alignment horizontal="left" vertical="center" wrapText="1"/>
    </xf>
    <xf numFmtId="0" fontId="14" fillId="10" borderId="42" xfId="0" applyFont="1" applyFill="1" applyBorder="1" applyAlignment="1">
      <alignment horizontal="left" vertical="center" wrapText="1"/>
    </xf>
    <xf numFmtId="0" fontId="14" fillId="10" borderId="34" xfId="0" applyFont="1" applyFill="1" applyBorder="1" applyAlignment="1">
      <alignment horizontal="left" vertical="center" wrapText="1"/>
    </xf>
    <xf numFmtId="0" fontId="0" fillId="0" borderId="1" xfId="0" applyBorder="1" applyAlignment="1">
      <alignment horizontal="center"/>
    </xf>
    <xf numFmtId="0" fontId="13" fillId="0" borderId="39" xfId="0" quotePrefix="1" applyFont="1" applyBorder="1" applyAlignment="1">
      <alignment horizontal="center" vertical="center" wrapText="1"/>
    </xf>
    <xf numFmtId="0" fontId="13" fillId="0" borderId="40" xfId="0" quotePrefix="1" applyFont="1" applyBorder="1" applyAlignment="1">
      <alignment horizontal="center" vertical="center" wrapText="1"/>
    </xf>
    <xf numFmtId="0" fontId="13" fillId="0" borderId="46" xfId="0" quotePrefix="1" applyFont="1" applyBorder="1" applyAlignment="1">
      <alignment horizontal="center" vertical="center" wrapText="1"/>
    </xf>
    <xf numFmtId="0" fontId="13" fillId="0" borderId="33" xfId="0" quotePrefix="1" applyFont="1" applyBorder="1" applyAlignment="1">
      <alignment horizontal="center" vertical="center" wrapText="1"/>
    </xf>
    <xf numFmtId="0" fontId="13" fillId="0" borderId="32" xfId="0" quotePrefix="1" applyFont="1" applyBorder="1" applyAlignment="1">
      <alignment horizontal="center" vertical="center" wrapText="1"/>
    </xf>
    <xf numFmtId="0" fontId="13" fillId="0" borderId="31" xfId="0" quotePrefix="1" applyFont="1" applyBorder="1" applyAlignment="1">
      <alignment horizontal="center" vertical="center" wrapText="1"/>
    </xf>
    <xf numFmtId="0" fontId="13" fillId="0" borderId="41" xfId="0" quotePrefix="1" applyFont="1" applyBorder="1" applyAlignment="1">
      <alignment horizontal="center" vertical="center" wrapText="1"/>
    </xf>
    <xf numFmtId="0" fontId="26" fillId="0" borderId="33" xfId="5" quotePrefix="1" applyBorder="1" applyAlignment="1">
      <alignment horizontal="center" vertical="center" wrapText="1"/>
    </xf>
    <xf numFmtId="0" fontId="13" fillId="0" borderId="37" xfId="0" quotePrefix="1" applyFont="1" applyBorder="1" applyAlignment="1">
      <alignment horizontal="center" vertical="center" wrapText="1"/>
    </xf>
    <xf numFmtId="0" fontId="13" fillId="0" borderId="0" xfId="0" quotePrefix="1" applyFont="1" applyAlignment="1">
      <alignment horizontal="left" vertical="center" wrapText="1"/>
    </xf>
    <xf numFmtId="0" fontId="13" fillId="2" borderId="6" xfId="0" quotePrefix="1" applyFont="1" applyFill="1" applyBorder="1" applyAlignment="1">
      <alignment horizontal="left" vertical="center" wrapText="1"/>
    </xf>
    <xf numFmtId="0" fontId="13" fillId="2" borderId="5" xfId="0" quotePrefix="1" applyFont="1" applyFill="1" applyBorder="1" applyAlignment="1">
      <alignment horizontal="left" vertical="center" wrapText="1"/>
    </xf>
    <xf numFmtId="0" fontId="13" fillId="2" borderId="7" xfId="0" quotePrefix="1" applyFont="1" applyFill="1" applyBorder="1" applyAlignment="1">
      <alignment horizontal="left" vertical="center" wrapText="1"/>
    </xf>
    <xf numFmtId="0" fontId="13" fillId="2" borderId="8" xfId="0" quotePrefix="1" applyFont="1" applyFill="1" applyBorder="1" applyAlignment="1">
      <alignment horizontal="left" vertical="center" wrapText="1"/>
    </xf>
    <xf numFmtId="0" fontId="13" fillId="2" borderId="9" xfId="0" quotePrefix="1" applyFont="1" applyFill="1" applyBorder="1" applyAlignment="1">
      <alignment horizontal="left" vertical="center" wrapText="1"/>
    </xf>
    <xf numFmtId="0" fontId="13" fillId="2" borderId="10" xfId="0" quotePrefix="1" applyFont="1" applyFill="1" applyBorder="1" applyAlignment="1">
      <alignment horizontal="left" vertical="center" wrapText="1"/>
    </xf>
    <xf numFmtId="0" fontId="11" fillId="0" borderId="6" xfId="0" quotePrefix="1" applyFont="1" applyBorder="1" applyAlignment="1">
      <alignment horizontal="left" vertical="top" wrapText="1"/>
    </xf>
    <xf numFmtId="0" fontId="11" fillId="0" borderId="5" xfId="0" quotePrefix="1" applyFont="1" applyBorder="1" applyAlignment="1">
      <alignment horizontal="left" vertical="top" wrapText="1"/>
    </xf>
    <xf numFmtId="0" fontId="11" fillId="0" borderId="7" xfId="0" quotePrefix="1" applyFont="1" applyBorder="1" applyAlignment="1">
      <alignment horizontal="left" vertical="top" wrapText="1"/>
    </xf>
    <xf numFmtId="0" fontId="21" fillId="9" borderId="1" xfId="0" applyFont="1" applyFill="1" applyBorder="1" applyAlignment="1">
      <alignment horizontal="center" vertical="center" wrapText="1"/>
    </xf>
  </cellXfs>
  <cellStyles count="26">
    <cellStyle name="Hipervínculo" xfId="5" builtinId="8"/>
    <cellStyle name="Hipervínculo 2" xfId="3" xr:uid="{03713F8A-5CA3-4CE7-8A4E-7DCA77237F80}"/>
    <cellStyle name="Hyperlink" xfId="25" xr:uid="{73F1766F-38BF-41F4-9513-A7690D07C5BF}"/>
    <cellStyle name="Millares 2" xfId="12" xr:uid="{CFF0D0B6-4B92-4710-997D-5082842EF81F}"/>
    <cellStyle name="Millares 2 2" xfId="22" xr:uid="{DDCDB06E-5146-49F0-B51B-1D84B91FD2D4}"/>
    <cellStyle name="Normal" xfId="0" builtinId="0"/>
    <cellStyle name="Normal 2" xfId="1" xr:uid="{3218A608-01E7-41C9-B45D-EE13E8FBB0D3}"/>
    <cellStyle name="Normal 2 2" xfId="2" xr:uid="{FBE06B55-C221-40F4-9C03-C7C951123A74}"/>
    <cellStyle name="Normal 2 3" xfId="14" xr:uid="{4724520F-7294-49AD-AEE7-B26A944CC79A}"/>
    <cellStyle name="Normal 3" xfId="6" xr:uid="{EF3AEC33-9438-4852-8D71-280EC2937192}"/>
    <cellStyle name="Normal 3 2" xfId="16" xr:uid="{C9527F17-4766-4801-8BFD-15EB7C3910D2}"/>
    <cellStyle name="Normal 4" xfId="8" xr:uid="{95162567-CF85-4210-8548-B5285C4E6406}"/>
    <cellStyle name="Normal 4 2" xfId="18" xr:uid="{59E16329-73AD-45F6-A7E6-C00B4A320D65}"/>
    <cellStyle name="Normal 5" xfId="10" xr:uid="{DEA962FA-6198-433D-B743-31470AA83A8A}"/>
    <cellStyle name="Normal 5 2" xfId="20" xr:uid="{29FB1C29-6CA0-43A3-9444-C5BA5E1DB72F}"/>
    <cellStyle name="Normal 6" xfId="24" xr:uid="{B6587149-3709-45F8-9EAF-400E3D4FDEA8}"/>
    <cellStyle name="Porcentaje" xfId="13" builtinId="5"/>
    <cellStyle name="Porcentaje 2" xfId="4" xr:uid="{19C99528-6A09-4013-BA63-2EF619257BD9}"/>
    <cellStyle name="Porcentaje 2 2" xfId="15" xr:uid="{EC648C73-24EA-4E4C-B113-B5FB1445A41F}"/>
    <cellStyle name="Porcentaje 3" xfId="7" xr:uid="{1BFED2B9-D005-474F-97E8-FC92D1328BEE}"/>
    <cellStyle name="Porcentaje 3 2" xfId="17" xr:uid="{71433307-2F04-4097-B157-5BA96B76C535}"/>
    <cellStyle name="Porcentaje 4" xfId="9" xr:uid="{5018CD81-0A68-4C06-8554-1ACF85173556}"/>
    <cellStyle name="Porcentaje 4 2" xfId="19" xr:uid="{138593F4-0236-4DE4-83C1-9C61CE7A6388}"/>
    <cellStyle name="Porcentaje 5" xfId="11" xr:uid="{1D5A16C0-EF54-4B6D-979A-F7498D011E61}"/>
    <cellStyle name="Porcentaje 5 2" xfId="21" xr:uid="{BAF85952-5DD9-4B94-8992-4A7BE0AC68CE}"/>
    <cellStyle name="Porcentaje 6" xfId="23" xr:uid="{513B5FFE-1CDF-4F7F-8158-27506501DEED}"/>
  </cellStyles>
  <dxfs count="13">
    <dxf>
      <fill>
        <patternFill>
          <bgColor rgb="FFFF0000"/>
        </patternFill>
      </fill>
    </dxf>
    <dxf>
      <font>
        <color theme="0"/>
      </font>
    </dxf>
    <dxf>
      <fill>
        <patternFill>
          <bgColor rgb="FFFF0000"/>
        </patternFill>
      </fill>
    </dxf>
    <dxf>
      <font>
        <color theme="0"/>
      </font>
    </dxf>
    <dxf>
      <fill>
        <patternFill>
          <bgColor rgb="FFFF0000"/>
        </patternFill>
      </fill>
    </dxf>
    <dxf>
      <fill>
        <patternFill>
          <bgColor rgb="FFFF0000"/>
        </patternFill>
      </fill>
    </dxf>
    <dxf>
      <font>
        <color theme="0"/>
      </font>
    </dxf>
    <dxf>
      <fill>
        <patternFill>
          <bgColor rgb="FFFF0000"/>
        </patternFill>
      </fill>
    </dxf>
    <dxf>
      <fill>
        <patternFill>
          <bgColor rgb="FFFF0000"/>
        </patternFill>
      </fill>
    </dxf>
    <dxf>
      <fill>
        <patternFill>
          <bgColor rgb="FFFF0000"/>
        </patternFill>
      </fill>
    </dxf>
    <dxf>
      <font>
        <color theme="0"/>
      </font>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10" Type="http://schemas.openxmlformats.org/officeDocument/2006/relationships/image" Target="../media/image11.png"/><Relationship Id="rId4" Type="http://schemas.openxmlformats.org/officeDocument/2006/relationships/image" Target="../media/image5.emf"/><Relationship Id="rId9" Type="http://schemas.openxmlformats.org/officeDocument/2006/relationships/image" Target="../media/image10.png"/></Relationships>
</file>

<file path=xl/drawings/_rels/drawing4.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0058400" cy="1657350"/>
    <xdr:grpSp>
      <xdr:nvGrpSpPr>
        <xdr:cNvPr id="2" name="Shape 2">
          <a:extLst>
            <a:ext uri="{FF2B5EF4-FFF2-40B4-BE49-F238E27FC236}">
              <a16:creationId xmlns:a16="http://schemas.microsoft.com/office/drawing/2014/main" id="{0731F2E4-7826-4729-BD77-88D92FC4CBE3}"/>
            </a:ext>
          </a:extLst>
        </xdr:cNvPr>
        <xdr:cNvGrpSpPr/>
      </xdr:nvGrpSpPr>
      <xdr:grpSpPr>
        <a:xfrm>
          <a:off x="0" y="0"/>
          <a:ext cx="10058400" cy="1657350"/>
          <a:chOff x="316800" y="2951325"/>
          <a:chExt cx="10058400" cy="1657350"/>
        </a:xfrm>
      </xdr:grpSpPr>
      <xdr:grpSp>
        <xdr:nvGrpSpPr>
          <xdr:cNvPr id="3" name="Shape 3">
            <a:extLst>
              <a:ext uri="{FF2B5EF4-FFF2-40B4-BE49-F238E27FC236}">
                <a16:creationId xmlns:a16="http://schemas.microsoft.com/office/drawing/2014/main" id="{90B2E62A-9DC3-1A15-8C3E-F6A13B746176}"/>
              </a:ext>
            </a:extLst>
          </xdr:cNvPr>
          <xdr:cNvGrpSpPr/>
        </xdr:nvGrpSpPr>
        <xdr:grpSpPr>
          <a:xfrm>
            <a:off x="316800" y="2951325"/>
            <a:ext cx="10058400" cy="1657350"/>
            <a:chOff x="57151" y="47625"/>
            <a:chExt cx="6181724" cy="1581150"/>
          </a:xfrm>
        </xdr:grpSpPr>
        <xdr:sp macro="" textlink="">
          <xdr:nvSpPr>
            <xdr:cNvPr id="4" name="Shape 4">
              <a:extLst>
                <a:ext uri="{FF2B5EF4-FFF2-40B4-BE49-F238E27FC236}">
                  <a16:creationId xmlns:a16="http://schemas.microsoft.com/office/drawing/2014/main" id="{83FA816F-93E6-9480-C9CD-05159DAF09D5}"/>
                </a:ext>
              </a:extLst>
            </xdr:cNvPr>
            <xdr:cNvSpPr/>
          </xdr:nvSpPr>
          <xdr:spPr>
            <a:xfrm>
              <a:off x="57151" y="47625"/>
              <a:ext cx="6181700" cy="1581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5" descr="ESCUDO-transp-lema-blanco.png">
              <a:extLst>
                <a:ext uri="{FF2B5EF4-FFF2-40B4-BE49-F238E27FC236}">
                  <a16:creationId xmlns:a16="http://schemas.microsoft.com/office/drawing/2014/main" id="{47C8608A-D78F-2D24-779C-2F238E4F9D66}"/>
                </a:ext>
              </a:extLst>
            </xdr:cNvPr>
            <xdr:cNvPicPr preferRelativeResize="0"/>
          </xdr:nvPicPr>
          <xdr:blipFill rotWithShape="1">
            <a:blip xmlns:r="http://schemas.openxmlformats.org/officeDocument/2006/relationships" r:embed="rId1">
              <a:alphaModFix/>
            </a:blip>
            <a:srcRect/>
            <a:stretch/>
          </xdr:blipFill>
          <xdr:spPr>
            <a:xfrm>
              <a:off x="57151" y="47625"/>
              <a:ext cx="850209" cy="1581150"/>
            </a:xfrm>
            <a:prstGeom prst="rect">
              <a:avLst/>
            </a:prstGeom>
            <a:noFill/>
            <a:ln>
              <a:noFill/>
            </a:ln>
          </xdr:spPr>
        </xdr:pic>
        <xdr:sp macro="" textlink="">
          <xdr:nvSpPr>
            <xdr:cNvPr id="6" name="Shape 6">
              <a:extLst>
                <a:ext uri="{FF2B5EF4-FFF2-40B4-BE49-F238E27FC236}">
                  <a16:creationId xmlns:a16="http://schemas.microsoft.com/office/drawing/2014/main" id="{B2ACEC75-C145-3704-6DC4-3393037DDD7B}"/>
                </a:ext>
              </a:extLst>
            </xdr:cNvPr>
            <xdr:cNvSpPr txBox="1"/>
          </xdr:nvSpPr>
          <xdr:spPr>
            <a:xfrm>
              <a:off x="1426640" y="495300"/>
              <a:ext cx="4812235" cy="771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chemeClr val="lt1"/>
                  </a:solidFill>
                  <a:latin typeface="Arial Narrow"/>
                  <a:ea typeface="Arial Narrow"/>
                  <a:cs typeface="Arial Narrow"/>
                  <a:sym typeface="Arial Narrow"/>
                </a:rPr>
                <a:t>Ministerio de Ambiente y Desarrollo Sostenible</a:t>
              </a:r>
              <a:endParaRPr sz="1400"/>
            </a:p>
            <a:p>
              <a:pPr marL="0" lvl="0" indent="0" algn="l" rtl="0">
                <a:spcBef>
                  <a:spcPts val="0"/>
                </a:spcBef>
                <a:spcAft>
                  <a:spcPts val="0"/>
                </a:spcAft>
                <a:buNone/>
              </a:pPr>
              <a:r>
                <a:rPr lang="en-US" sz="1100">
                  <a:solidFill>
                    <a:schemeClr val="lt1"/>
                  </a:solidFill>
                  <a:latin typeface="Arial Narrow"/>
                  <a:ea typeface="Arial Narrow"/>
                  <a:cs typeface="Arial Narrow"/>
                  <a:sym typeface="Arial Narrow"/>
                </a:rPr>
                <a:t>Dirección de Ordenamiento Ambiental Territorial y del SINA</a:t>
              </a:r>
              <a:endParaRPr sz="1400"/>
            </a:p>
            <a:p>
              <a:pPr marL="0" lvl="0" indent="0" algn="l" rtl="0">
                <a:spcBef>
                  <a:spcPts val="0"/>
                </a:spcBef>
                <a:spcAft>
                  <a:spcPts val="0"/>
                </a:spcAft>
                <a:buNone/>
              </a:pPr>
              <a:r>
                <a:rPr lang="en-US" sz="1000">
                  <a:solidFill>
                    <a:schemeClr val="lt1"/>
                  </a:solidFill>
                  <a:latin typeface="Arial Narrow"/>
                  <a:ea typeface="Arial Narrow"/>
                  <a:cs typeface="Arial Narrow"/>
                  <a:sym typeface="Arial Narrow"/>
                </a:rPr>
                <a:t>República de Colombia</a:t>
              </a:r>
              <a:endParaRPr sz="1000">
                <a:solidFill>
                  <a:schemeClr val="lt1"/>
                </a:solidFill>
                <a:latin typeface="Arial Narrow"/>
                <a:ea typeface="Arial Narrow"/>
                <a:cs typeface="Arial Narrow"/>
                <a:sym typeface="Arial Narrow"/>
              </a:endParaRPr>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90488</xdr:colOff>
      <xdr:row>0</xdr:row>
      <xdr:rowOff>-3552824</xdr:rowOff>
    </xdr:from>
    <xdr:to>
      <xdr:col>20</xdr:col>
      <xdr:colOff>230806</xdr:colOff>
      <xdr:row>0</xdr:row>
      <xdr:rowOff>-3159918</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10491788" y="-3552824"/>
          <a:ext cx="1245218" cy="392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295275</xdr:colOff>
      <xdr:row>33</xdr:row>
      <xdr:rowOff>552449</xdr:rowOff>
    </xdr:from>
    <xdr:to>
      <xdr:col>13</xdr:col>
      <xdr:colOff>344012</xdr:colOff>
      <xdr:row>33</xdr:row>
      <xdr:rowOff>2105024</xdr:rowOff>
    </xdr:to>
    <xdr:pic>
      <xdr:nvPicPr>
        <xdr:cNvPr id="8" name="Imagen 7">
          <a:extLst>
            <a:ext uri="{FF2B5EF4-FFF2-40B4-BE49-F238E27FC236}">
              <a16:creationId xmlns:a16="http://schemas.microsoft.com/office/drawing/2014/main" id="{B7EB1E94-4A0B-F853-EA76-3F3EB80D2F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19400" y="15125699"/>
          <a:ext cx="5963762" cy="155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560294</xdr:colOff>
      <xdr:row>37</xdr:row>
      <xdr:rowOff>806824</xdr:rowOff>
    </xdr:from>
    <xdr:to>
      <xdr:col>9</xdr:col>
      <xdr:colOff>649941</xdr:colOff>
      <xdr:row>37</xdr:row>
      <xdr:rowOff>3076902</xdr:rowOff>
    </xdr:to>
    <xdr:pic>
      <xdr:nvPicPr>
        <xdr:cNvPr id="14" name="Imagen 13">
          <a:extLst>
            <a:ext uri="{FF2B5EF4-FFF2-40B4-BE49-F238E27FC236}">
              <a16:creationId xmlns:a16="http://schemas.microsoft.com/office/drawing/2014/main" id="{54F80067-49CD-E356-B1D4-2F56785CB231}"/>
            </a:ext>
          </a:extLst>
        </xdr:cNvPr>
        <xdr:cNvPicPr>
          <a:picLocks noChangeAspect="1"/>
        </xdr:cNvPicPr>
      </xdr:nvPicPr>
      <xdr:blipFill>
        <a:blip xmlns:r="http://schemas.openxmlformats.org/officeDocument/2006/relationships" r:embed="rId3"/>
        <a:stretch>
          <a:fillRect/>
        </a:stretch>
      </xdr:blipFill>
      <xdr:spPr>
        <a:xfrm>
          <a:off x="2431676" y="22893618"/>
          <a:ext cx="4056530" cy="2270078"/>
        </a:xfrm>
        <a:prstGeom prst="rect">
          <a:avLst/>
        </a:prstGeom>
      </xdr:spPr>
    </xdr:pic>
    <xdr:clientData/>
  </xdr:twoCellAnchor>
  <xdr:twoCellAnchor editAs="oneCell">
    <xdr:from>
      <xdr:col>7</xdr:col>
      <xdr:colOff>612322</xdr:colOff>
      <xdr:row>34</xdr:row>
      <xdr:rowOff>835868</xdr:rowOff>
    </xdr:from>
    <xdr:to>
      <xdr:col>11</xdr:col>
      <xdr:colOff>216548</xdr:colOff>
      <xdr:row>34</xdr:row>
      <xdr:rowOff>1302593</xdr:rowOff>
    </xdr:to>
    <xdr:pic>
      <xdr:nvPicPr>
        <xdr:cNvPr id="11" name="Imagen 10">
          <a:extLst>
            <a:ext uri="{FF2B5EF4-FFF2-40B4-BE49-F238E27FC236}">
              <a16:creationId xmlns:a16="http://schemas.microsoft.com/office/drawing/2014/main" id="{8C7053EF-C09D-6B03-2382-3E398A85D1CD}"/>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6563" r="36217"/>
        <a:stretch/>
      </xdr:blipFill>
      <xdr:spPr bwMode="auto">
        <a:xfrm>
          <a:off x="5102679" y="17621251"/>
          <a:ext cx="2247900" cy="4667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262423</xdr:colOff>
      <xdr:row>35</xdr:row>
      <xdr:rowOff>388775</xdr:rowOff>
    </xdr:from>
    <xdr:to>
      <xdr:col>15</xdr:col>
      <xdr:colOff>633898</xdr:colOff>
      <xdr:row>35</xdr:row>
      <xdr:rowOff>865025</xdr:rowOff>
    </xdr:to>
    <xdr:pic>
      <xdr:nvPicPr>
        <xdr:cNvPr id="12" name="Imagen 11">
          <a:extLst>
            <a:ext uri="{FF2B5EF4-FFF2-40B4-BE49-F238E27FC236}">
              <a16:creationId xmlns:a16="http://schemas.microsoft.com/office/drawing/2014/main" id="{871A51D6-9A56-FFB5-902D-6DB2C8B23A7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109107" y="19769234"/>
          <a:ext cx="8302495"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106913</xdr:colOff>
      <xdr:row>36</xdr:row>
      <xdr:rowOff>388776</xdr:rowOff>
    </xdr:from>
    <xdr:to>
      <xdr:col>15</xdr:col>
      <xdr:colOff>478388</xdr:colOff>
      <xdr:row>36</xdr:row>
      <xdr:rowOff>865026</xdr:rowOff>
    </xdr:to>
    <xdr:pic>
      <xdr:nvPicPr>
        <xdr:cNvPr id="13" name="Imagen 12">
          <a:extLst>
            <a:ext uri="{FF2B5EF4-FFF2-40B4-BE49-F238E27FC236}">
              <a16:creationId xmlns:a16="http://schemas.microsoft.com/office/drawing/2014/main" id="{951E695B-21B0-4B1F-654D-0BE36282214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53597" y="21518725"/>
          <a:ext cx="8302495"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201706</xdr:colOff>
      <xdr:row>42</xdr:row>
      <xdr:rowOff>336178</xdr:rowOff>
    </xdr:from>
    <xdr:to>
      <xdr:col>15</xdr:col>
      <xdr:colOff>547941</xdr:colOff>
      <xdr:row>42</xdr:row>
      <xdr:rowOff>2150181</xdr:rowOff>
    </xdr:to>
    <xdr:pic>
      <xdr:nvPicPr>
        <xdr:cNvPr id="18" name="Imagen 17">
          <a:extLst>
            <a:ext uri="{FF2B5EF4-FFF2-40B4-BE49-F238E27FC236}">
              <a16:creationId xmlns:a16="http://schemas.microsoft.com/office/drawing/2014/main" id="{FD7CFB70-D0BC-2864-F369-15B50F97972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61882" y="34973560"/>
          <a:ext cx="8280000" cy="1814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56029</xdr:colOff>
      <xdr:row>39</xdr:row>
      <xdr:rowOff>201706</xdr:rowOff>
    </xdr:from>
    <xdr:to>
      <xdr:col>16</xdr:col>
      <xdr:colOff>101117</xdr:colOff>
      <xdr:row>39</xdr:row>
      <xdr:rowOff>1367118</xdr:rowOff>
    </xdr:to>
    <xdr:pic>
      <xdr:nvPicPr>
        <xdr:cNvPr id="3" name="Imagen 2">
          <a:extLst>
            <a:ext uri="{FF2B5EF4-FFF2-40B4-BE49-F238E27FC236}">
              <a16:creationId xmlns:a16="http://schemas.microsoft.com/office/drawing/2014/main" id="{2BC596F8-BDE2-791D-E49C-008FDACF53FE}"/>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916205" y="30468794"/>
          <a:ext cx="8640000" cy="1165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xdr:colOff>
      <xdr:row>38</xdr:row>
      <xdr:rowOff>200025</xdr:rowOff>
    </xdr:from>
    <xdr:to>
      <xdr:col>16</xdr:col>
      <xdr:colOff>104775</xdr:colOff>
      <xdr:row>38</xdr:row>
      <xdr:rowOff>1543050</xdr:rowOff>
    </xdr:to>
    <xdr:pic>
      <xdr:nvPicPr>
        <xdr:cNvPr id="5" name="Imagen 4">
          <a:extLst>
            <a:ext uri="{FF2B5EF4-FFF2-40B4-BE49-F238E27FC236}">
              <a16:creationId xmlns:a16="http://schemas.microsoft.com/office/drawing/2014/main" id="{F5BA916B-8E97-F665-3639-7258CD164519}"/>
            </a:ext>
            <a:ext uri="{147F2762-F138-4A5C-976F-8EAC2B608ADB}">
              <a16:predDERef xmlns:a16="http://schemas.microsoft.com/office/drawing/2014/main" pred="{0737CE2F-3FC3-E9F4-47AB-0D3E0C6E63D6}"/>
            </a:ext>
          </a:extLst>
        </xdr:cNvPr>
        <xdr:cNvPicPr>
          <a:picLocks noChangeAspect="1"/>
        </xdr:cNvPicPr>
      </xdr:nvPicPr>
      <xdr:blipFill>
        <a:blip xmlns:r="http://schemas.openxmlformats.org/officeDocument/2006/relationships" r:embed="rId9"/>
        <a:stretch>
          <a:fillRect/>
        </a:stretch>
      </xdr:blipFill>
      <xdr:spPr>
        <a:xfrm>
          <a:off x="1866900" y="26584275"/>
          <a:ext cx="8639175" cy="1343025"/>
        </a:xfrm>
        <a:prstGeom prst="rect">
          <a:avLst/>
        </a:prstGeom>
      </xdr:spPr>
    </xdr:pic>
    <xdr:clientData/>
  </xdr:twoCellAnchor>
  <xdr:twoCellAnchor editAs="oneCell">
    <xdr:from>
      <xdr:col>3</xdr:col>
      <xdr:colOff>38100</xdr:colOff>
      <xdr:row>41</xdr:row>
      <xdr:rowOff>209550</xdr:rowOff>
    </xdr:from>
    <xdr:to>
      <xdr:col>16</xdr:col>
      <xdr:colOff>152400</xdr:colOff>
      <xdr:row>41</xdr:row>
      <xdr:rowOff>1343025</xdr:rowOff>
    </xdr:to>
    <xdr:pic>
      <xdr:nvPicPr>
        <xdr:cNvPr id="6" name="Imagen 5">
          <a:extLst>
            <a:ext uri="{FF2B5EF4-FFF2-40B4-BE49-F238E27FC236}">
              <a16:creationId xmlns:a16="http://schemas.microsoft.com/office/drawing/2014/main" id="{E26E32AA-86D4-739E-CF48-59C567310556}"/>
            </a:ext>
            <a:ext uri="{147F2762-F138-4A5C-976F-8EAC2B608ADB}">
              <a16:predDERef xmlns:a16="http://schemas.microsoft.com/office/drawing/2014/main" pred="{F5BA916B-8E97-F665-3639-7258CD164519}"/>
            </a:ext>
          </a:extLst>
        </xdr:cNvPr>
        <xdr:cNvPicPr>
          <a:picLocks noChangeAspect="1"/>
        </xdr:cNvPicPr>
      </xdr:nvPicPr>
      <xdr:blipFill>
        <a:blip xmlns:r="http://schemas.openxmlformats.org/officeDocument/2006/relationships" r:embed="rId10"/>
        <a:stretch>
          <a:fillRect/>
        </a:stretch>
      </xdr:blipFill>
      <xdr:spPr>
        <a:xfrm>
          <a:off x="1895475" y="33004125"/>
          <a:ext cx="8658225" cy="1133475"/>
        </a:xfrm>
        <a:prstGeom prst="rect">
          <a:avLst/>
        </a:prstGeom>
      </xdr:spPr>
    </xdr:pic>
    <xdr:clientData/>
  </xdr:twoCellAnchor>
  <xdr:twoCellAnchor editAs="oneCell">
    <xdr:from>
      <xdr:col>14</xdr:col>
      <xdr:colOff>123265</xdr:colOff>
      <xdr:row>0</xdr:row>
      <xdr:rowOff>190500</xdr:rowOff>
    </xdr:from>
    <xdr:to>
      <xdr:col>16</xdr:col>
      <xdr:colOff>46190</xdr:colOff>
      <xdr:row>1</xdr:row>
      <xdr:rowOff>101553</xdr:rowOff>
    </xdr:to>
    <xdr:pic>
      <xdr:nvPicPr>
        <xdr:cNvPr id="7" name="Imagen 2">
          <a:extLst>
            <a:ext uri="{FF2B5EF4-FFF2-40B4-BE49-F238E27FC236}">
              <a16:creationId xmlns:a16="http://schemas.microsoft.com/office/drawing/2014/main" id="{E9C0F559-0C99-41A0-9E44-551DA612AA94}"/>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9256059" y="190500"/>
          <a:ext cx="1245219" cy="392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285749</xdr:colOff>
      <xdr:row>0</xdr:row>
      <xdr:rowOff>158749</xdr:rowOff>
    </xdr:from>
    <xdr:to>
      <xdr:col>5</xdr:col>
      <xdr:colOff>1107670</xdr:colOff>
      <xdr:row>0</xdr:row>
      <xdr:rowOff>1524000</xdr:rowOff>
    </xdr:to>
    <xdr:pic>
      <xdr:nvPicPr>
        <xdr:cNvPr id="6" name="Imagen 5">
          <a:extLst>
            <a:ext uri="{FF2B5EF4-FFF2-40B4-BE49-F238E27FC236}">
              <a16:creationId xmlns:a16="http://schemas.microsoft.com/office/drawing/2014/main" id="{93D2E995-76C5-F4D6-3953-95DDB79C92B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960" b="17323"/>
        <a:stretch/>
      </xdr:blipFill>
      <xdr:spPr>
        <a:xfrm>
          <a:off x="285749" y="158749"/>
          <a:ext cx="4616046" cy="13652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CARPLA04/Archivos%20Planeacion%20(OK)/2020/Informe%20de%20Gestion%20con%20corte%2031-Diciembre-2020/6.%20Formatos%20SINA%20-%20PAI%202020-2023%20seguimiento%20PAC%20(V2).xlsx" TargetMode="External"/><Relationship Id="rId1" Type="http://schemas.openxmlformats.org/officeDocument/2006/relationships/externalLinkPath" Target="/CARPLA04/Archivos%20Planeacion%20(OK)/2020/Informe%20de%20Gestion%20con%20corte%2031-Diciembre-2020/6.%20Formatos%20SINA%20-%20PAI%202020-2023%20seguimiento%20PAC%20(V2).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mailto:ofpuerta@minambiente.gov.co" TargetMode="External"/><Relationship Id="rId2" Type="http://schemas.openxmlformats.org/officeDocument/2006/relationships/hyperlink" Target="mailto:ofpuerta@minambiente.gov.co" TargetMode="External"/><Relationship Id="rId1" Type="http://schemas.openxmlformats.org/officeDocument/2006/relationships/hyperlink" Target="mailto:hidrico@minambiente.gov.co"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7" t="s">
        <v>0</v>
      </c>
      <c r="D2" s="19" t="s">
        <v>1</v>
      </c>
    </row>
    <row r="3" spans="2:4" x14ac:dyDescent="0.25">
      <c r="B3" s="17" t="s">
        <v>2</v>
      </c>
      <c r="D3" s="19" t="s">
        <v>3</v>
      </c>
    </row>
    <row r="4" spans="2:4" x14ac:dyDescent="0.25">
      <c r="B4" s="17" t="s">
        <v>4</v>
      </c>
      <c r="D4" s="19" t="s">
        <v>5</v>
      </c>
    </row>
    <row r="5" spans="2:4" x14ac:dyDescent="0.25">
      <c r="B5" s="17" t="s">
        <v>6</v>
      </c>
      <c r="D5" s="19" t="s">
        <v>7</v>
      </c>
    </row>
    <row r="6" spans="2:4" x14ac:dyDescent="0.25">
      <c r="B6" s="16" t="s">
        <v>8</v>
      </c>
      <c r="D6" s="19" t="s">
        <v>9</v>
      </c>
    </row>
    <row r="7" spans="2:4" x14ac:dyDescent="0.25">
      <c r="B7" s="16" t="s">
        <v>10</v>
      </c>
      <c r="D7" s="19" t="s">
        <v>11</v>
      </c>
    </row>
    <row r="8" spans="2:4" x14ac:dyDescent="0.25">
      <c r="B8" s="16" t="s">
        <v>12</v>
      </c>
      <c r="D8" s="19" t="s">
        <v>13</v>
      </c>
    </row>
    <row r="9" spans="2:4" x14ac:dyDescent="0.25">
      <c r="B9" s="16" t="s">
        <v>14</v>
      </c>
      <c r="D9" s="19" t="s">
        <v>15</v>
      </c>
    </row>
    <row r="10" spans="2:4" x14ac:dyDescent="0.25">
      <c r="D10" s="19" t="s">
        <v>16</v>
      </c>
    </row>
    <row r="11" spans="2:4" x14ac:dyDescent="0.25">
      <c r="B11" s="15" t="s">
        <v>17</v>
      </c>
      <c r="D11" s="19" t="s">
        <v>18</v>
      </c>
    </row>
    <row r="12" spans="2:4" x14ac:dyDescent="0.25">
      <c r="B12" s="15" t="s">
        <v>19</v>
      </c>
      <c r="D12" s="19" t="s">
        <v>20</v>
      </c>
    </row>
    <row r="13" spans="2:4" x14ac:dyDescent="0.25">
      <c r="B13" s="15" t="s">
        <v>21</v>
      </c>
      <c r="D13" s="19" t="s">
        <v>22</v>
      </c>
    </row>
    <row r="14" spans="2:4" x14ac:dyDescent="0.25">
      <c r="B14" s="15" t="s">
        <v>23</v>
      </c>
      <c r="D14" s="19" t="s">
        <v>24</v>
      </c>
    </row>
    <row r="15" spans="2:4" x14ac:dyDescent="0.25">
      <c r="B15" s="15" t="s">
        <v>25</v>
      </c>
      <c r="D15" s="19" t="s">
        <v>26</v>
      </c>
    </row>
    <row r="16" spans="2:4" x14ac:dyDescent="0.25">
      <c r="B16" s="15" t="s">
        <v>27</v>
      </c>
      <c r="D16" s="19" t="s">
        <v>28</v>
      </c>
    </row>
    <row r="17" spans="2:4" x14ac:dyDescent="0.25">
      <c r="B17" s="15" t="s">
        <v>29</v>
      </c>
      <c r="D17" s="19" t="s">
        <v>30</v>
      </c>
    </row>
    <row r="18" spans="2:4" x14ac:dyDescent="0.25">
      <c r="B18" s="15" t="s">
        <v>31</v>
      </c>
      <c r="D18" s="19" t="s">
        <v>32</v>
      </c>
    </row>
    <row r="19" spans="2:4" x14ac:dyDescent="0.25">
      <c r="B19" s="15" t="s">
        <v>33</v>
      </c>
      <c r="D19" s="19" t="s">
        <v>34</v>
      </c>
    </row>
    <row r="21" spans="2:4" x14ac:dyDescent="0.25">
      <c r="B21" s="18" t="s">
        <v>35</v>
      </c>
      <c r="D21" s="20" t="s">
        <v>36</v>
      </c>
    </row>
    <row r="22" spans="2:4" x14ac:dyDescent="0.25">
      <c r="B22" s="18" t="s">
        <v>37</v>
      </c>
      <c r="D22" s="20" t="s">
        <v>38</v>
      </c>
    </row>
    <row r="23" spans="2:4" x14ac:dyDescent="0.25">
      <c r="B23" s="18" t="s">
        <v>39</v>
      </c>
      <c r="D23" s="20" t="s">
        <v>40</v>
      </c>
    </row>
    <row r="24" spans="2:4" x14ac:dyDescent="0.25">
      <c r="B24" s="18" t="s">
        <v>41</v>
      </c>
      <c r="D24" s="20" t="s">
        <v>42</v>
      </c>
    </row>
    <row r="25" spans="2:4" x14ac:dyDescent="0.25">
      <c r="B25" s="18" t="s">
        <v>43</v>
      </c>
      <c r="D25" s="20" t="s">
        <v>44</v>
      </c>
    </row>
    <row r="26" spans="2:4" x14ac:dyDescent="0.25">
      <c r="B26" s="18" t="s">
        <v>45</v>
      </c>
      <c r="D26" s="20" t="s">
        <v>46</v>
      </c>
    </row>
    <row r="27" spans="2:4" x14ac:dyDescent="0.25">
      <c r="B27" s="18" t="s">
        <v>47</v>
      </c>
      <c r="D27" s="20" t="s">
        <v>48</v>
      </c>
    </row>
    <row r="28" spans="2:4" x14ac:dyDescent="0.25">
      <c r="B28" s="18" t="s">
        <v>49</v>
      </c>
    </row>
    <row r="29" spans="2:4" x14ac:dyDescent="0.25">
      <c r="B29" s="18" t="s">
        <v>50</v>
      </c>
      <c r="D29" s="17" t="s">
        <v>51</v>
      </c>
    </row>
    <row r="30" spans="2:4" x14ac:dyDescent="0.25">
      <c r="B30" s="18" t="s">
        <v>52</v>
      </c>
      <c r="D30" s="17" t="s">
        <v>53</v>
      </c>
    </row>
    <row r="31" spans="2:4" x14ac:dyDescent="0.25">
      <c r="B31" s="18" t="s">
        <v>54</v>
      </c>
      <c r="D31" s="17" t="s">
        <v>55</v>
      </c>
    </row>
    <row r="32" spans="2:4" x14ac:dyDescent="0.25">
      <c r="B32" s="18" t="s">
        <v>56</v>
      </c>
      <c r="D32" s="17" t="s">
        <v>57</v>
      </c>
    </row>
    <row r="33" spans="2:4" x14ac:dyDescent="0.25">
      <c r="B33" s="18" t="s">
        <v>58</v>
      </c>
      <c r="D33" s="17" t="s">
        <v>59</v>
      </c>
    </row>
    <row r="34" spans="2:4" x14ac:dyDescent="0.25">
      <c r="D34" s="17" t="s">
        <v>60</v>
      </c>
    </row>
    <row r="35" spans="2:4" x14ac:dyDescent="0.25">
      <c r="B35" s="18" t="s">
        <v>61</v>
      </c>
      <c r="D35" s="17" t="s">
        <v>58</v>
      </c>
    </row>
    <row r="36" spans="2:4" x14ac:dyDescent="0.25">
      <c r="B36" s="37" t="s">
        <v>62</v>
      </c>
    </row>
    <row r="37" spans="2:4" x14ac:dyDescent="0.25">
      <c r="B37" s="37" t="s">
        <v>63</v>
      </c>
      <c r="D37" s="38" t="s">
        <v>64</v>
      </c>
    </row>
    <row r="38" spans="2:4" x14ac:dyDescent="0.25">
      <c r="B38" s="37" t="s">
        <v>65</v>
      </c>
      <c r="D38" s="38" t="s">
        <v>66</v>
      </c>
    </row>
    <row r="39" spans="2:4" x14ac:dyDescent="0.25">
      <c r="B39" s="37" t="s">
        <v>67</v>
      </c>
      <c r="D39" s="38" t="s">
        <v>68</v>
      </c>
    </row>
    <row r="40" spans="2:4" x14ac:dyDescent="0.25">
      <c r="B40" s="37" t="s">
        <v>69</v>
      </c>
      <c r="D40" s="38"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D0F9B-A631-4B0C-AFA1-39D133AD115E}">
  <dimension ref="A1:Z1000"/>
  <sheetViews>
    <sheetView workbookViewId="0">
      <selection activeCell="C6" sqref="C6"/>
    </sheetView>
  </sheetViews>
  <sheetFormatPr baseColWidth="10" defaultColWidth="14.453125" defaultRowHeight="15" customHeight="1" x14ac:dyDescent="0.35"/>
  <cols>
    <col min="1" max="1" width="5.81640625" style="61" customWidth="1"/>
    <col min="2" max="2" width="44.26953125" style="61" customWidth="1"/>
    <col min="3" max="3" width="68.453125" style="61" customWidth="1"/>
    <col min="4" max="6" width="10.7265625" style="61" customWidth="1"/>
    <col min="7" max="7" width="10.7265625" style="61" hidden="1" customWidth="1"/>
    <col min="8" max="8" width="15.453125" style="61" hidden="1" customWidth="1"/>
    <col min="9" max="9" width="11.453125" style="61" hidden="1" customWidth="1"/>
    <col min="10" max="26" width="10.7265625" style="61" customWidth="1"/>
    <col min="27" max="16384" width="14.453125" style="61"/>
  </cols>
  <sheetData>
    <row r="1" spans="1:26" ht="130.5" customHeight="1" thickBot="1" x14ac:dyDescent="0.4">
      <c r="A1" s="58"/>
      <c r="B1" s="59"/>
      <c r="C1" s="60"/>
      <c r="S1" s="62"/>
      <c r="T1" s="62"/>
      <c r="U1" s="62"/>
      <c r="V1" s="62"/>
      <c r="W1" s="62"/>
      <c r="X1" s="62"/>
      <c r="Y1" s="62"/>
      <c r="Z1" s="62"/>
    </row>
    <row r="2" spans="1:26" ht="39.75" customHeight="1" thickBot="1" x14ac:dyDescent="0.4">
      <c r="A2" s="428" t="s">
        <v>70</v>
      </c>
      <c r="B2" s="429"/>
      <c r="C2" s="430"/>
      <c r="S2" s="63"/>
      <c r="T2" s="63"/>
      <c r="U2" s="63"/>
      <c r="V2" s="63"/>
      <c r="W2" s="63"/>
      <c r="X2" s="63"/>
      <c r="Y2" s="63"/>
      <c r="Z2" s="63"/>
    </row>
    <row r="5" spans="1:26" ht="23.25" customHeight="1" x14ac:dyDescent="0.35">
      <c r="A5" s="64"/>
      <c r="B5" s="65" t="s">
        <v>71</v>
      </c>
      <c r="C5" s="66"/>
      <c r="D5" s="64"/>
      <c r="E5" s="64"/>
      <c r="F5" s="64"/>
      <c r="G5" s="64"/>
      <c r="H5" s="64" t="s">
        <v>72</v>
      </c>
      <c r="I5" s="64"/>
      <c r="J5" s="64"/>
      <c r="K5" s="64"/>
      <c r="L5" s="64"/>
      <c r="M5" s="64"/>
      <c r="N5" s="64"/>
      <c r="O5" s="64"/>
      <c r="P5" s="64"/>
      <c r="Q5" s="64"/>
      <c r="R5" s="64"/>
      <c r="S5" s="64"/>
      <c r="T5" s="64"/>
      <c r="U5" s="64"/>
      <c r="V5" s="64"/>
      <c r="W5" s="64"/>
      <c r="X5" s="64"/>
      <c r="Y5" s="64"/>
      <c r="Z5" s="64"/>
    </row>
    <row r="6" spans="1:26" ht="23.25" customHeight="1" x14ac:dyDescent="0.35">
      <c r="A6" s="64"/>
      <c r="B6" s="67" t="s">
        <v>73</v>
      </c>
      <c r="C6" s="68"/>
      <c r="D6" s="64"/>
      <c r="E6" s="64"/>
      <c r="F6" s="64"/>
      <c r="G6" s="64"/>
      <c r="H6" s="64" t="s">
        <v>74</v>
      </c>
      <c r="I6" s="64"/>
      <c r="J6" s="64"/>
      <c r="K6" s="64"/>
      <c r="L6" s="64"/>
      <c r="M6" s="64"/>
      <c r="N6" s="64"/>
      <c r="O6" s="64"/>
      <c r="P6" s="64"/>
      <c r="Q6" s="64"/>
      <c r="R6" s="64"/>
      <c r="S6" s="64"/>
      <c r="T6" s="64"/>
      <c r="U6" s="64"/>
      <c r="V6" s="64"/>
      <c r="W6" s="64"/>
      <c r="X6" s="64"/>
      <c r="Y6" s="64"/>
      <c r="Z6" s="64"/>
    </row>
    <row r="7" spans="1:26" ht="23.25" customHeight="1" x14ac:dyDescent="0.35">
      <c r="A7" s="64"/>
      <c r="B7" s="67" t="s">
        <v>75</v>
      </c>
      <c r="C7" s="68"/>
      <c r="D7" s="64"/>
      <c r="E7" s="64"/>
      <c r="F7" s="64"/>
      <c r="G7" s="64"/>
      <c r="H7" s="64" t="s">
        <v>76</v>
      </c>
      <c r="I7" s="64"/>
      <c r="J7" s="64"/>
      <c r="K7" s="64"/>
      <c r="L7" s="64"/>
      <c r="M7" s="64"/>
      <c r="N7" s="64"/>
      <c r="O7" s="64"/>
      <c r="P7" s="64"/>
      <c r="Q7" s="64"/>
      <c r="R7" s="64"/>
      <c r="S7" s="64"/>
      <c r="T7" s="64"/>
      <c r="U7" s="64"/>
      <c r="V7" s="64"/>
      <c r="W7" s="64"/>
      <c r="X7" s="64"/>
      <c r="Y7" s="64"/>
      <c r="Z7" s="64"/>
    </row>
    <row r="8" spans="1:26" ht="23.25" customHeight="1" x14ac:dyDescent="0.35">
      <c r="A8" s="64"/>
      <c r="B8" s="67" t="s">
        <v>1</v>
      </c>
      <c r="C8" s="68"/>
      <c r="D8" s="64"/>
      <c r="E8" s="64"/>
      <c r="F8" s="64"/>
      <c r="G8" s="64"/>
      <c r="H8" s="64" t="s">
        <v>77</v>
      </c>
      <c r="I8" s="64"/>
      <c r="J8" s="64"/>
      <c r="K8" s="64"/>
      <c r="L8" s="64"/>
      <c r="M8" s="64"/>
      <c r="N8" s="64"/>
      <c r="O8" s="64"/>
      <c r="P8" s="64"/>
      <c r="Q8" s="64"/>
      <c r="R8" s="64"/>
      <c r="S8" s="64"/>
      <c r="T8" s="64"/>
      <c r="U8" s="64"/>
      <c r="V8" s="64"/>
      <c r="W8" s="64"/>
      <c r="X8" s="64"/>
      <c r="Y8" s="64"/>
      <c r="Z8" s="64"/>
    </row>
    <row r="9" spans="1:26" ht="23.25" customHeight="1" x14ac:dyDescent="0.35">
      <c r="A9" s="64"/>
      <c r="B9" s="67" t="s">
        <v>78</v>
      </c>
      <c r="C9" s="68"/>
      <c r="D9" s="64"/>
      <c r="E9" s="64"/>
      <c r="F9" s="64"/>
      <c r="G9" s="64"/>
      <c r="H9" s="64" t="s">
        <v>79</v>
      </c>
      <c r="I9" s="64"/>
      <c r="J9" s="64"/>
      <c r="K9" s="64"/>
      <c r="L9" s="64"/>
      <c r="M9" s="64"/>
      <c r="N9" s="64"/>
      <c r="O9" s="64"/>
      <c r="P9" s="64"/>
      <c r="Q9" s="64"/>
      <c r="R9" s="64"/>
      <c r="S9" s="64"/>
      <c r="T9" s="64"/>
      <c r="U9" s="64"/>
      <c r="V9" s="64"/>
      <c r="W9" s="64"/>
      <c r="X9" s="64"/>
      <c r="Y9" s="64"/>
      <c r="Z9" s="64"/>
    </row>
    <row r="10" spans="1:26" ht="23.25" customHeight="1" x14ac:dyDescent="0.35">
      <c r="A10" s="64"/>
      <c r="B10" s="67" t="s">
        <v>80</v>
      </c>
      <c r="C10" s="69"/>
      <c r="D10" s="64"/>
      <c r="E10" s="64"/>
      <c r="F10" s="64"/>
      <c r="G10" s="64"/>
      <c r="H10" s="64" t="s">
        <v>81</v>
      </c>
      <c r="I10" s="64"/>
      <c r="J10" s="64"/>
      <c r="K10" s="64"/>
      <c r="L10" s="64"/>
      <c r="M10" s="64"/>
      <c r="N10" s="64"/>
      <c r="O10" s="64"/>
      <c r="P10" s="64"/>
      <c r="Q10" s="64"/>
      <c r="R10" s="64"/>
      <c r="S10" s="64"/>
      <c r="T10" s="64"/>
      <c r="U10" s="64"/>
      <c r="V10" s="64"/>
      <c r="W10" s="64"/>
      <c r="X10" s="64"/>
      <c r="Y10" s="64"/>
      <c r="Z10" s="64"/>
    </row>
    <row r="11" spans="1:26" ht="23.25" customHeight="1" thickBot="1" x14ac:dyDescent="0.4">
      <c r="A11" s="64"/>
      <c r="B11" s="70" t="s">
        <v>82</v>
      </c>
      <c r="C11" s="69"/>
      <c r="D11" s="64"/>
      <c r="E11" s="64"/>
      <c r="F11" s="64"/>
      <c r="G11" s="64"/>
      <c r="H11" s="64" t="s">
        <v>83</v>
      </c>
      <c r="I11" s="64"/>
      <c r="J11" s="64"/>
      <c r="K11" s="64"/>
      <c r="L11" s="64"/>
      <c r="M11" s="64"/>
      <c r="N11" s="64"/>
      <c r="O11" s="64"/>
      <c r="P11" s="64"/>
      <c r="Q11" s="64"/>
      <c r="R11" s="64"/>
      <c r="S11" s="64"/>
      <c r="T11" s="64"/>
      <c r="U11" s="64"/>
      <c r="V11" s="64"/>
      <c r="W11" s="64"/>
      <c r="X11" s="64"/>
      <c r="Y11" s="64"/>
      <c r="Z11" s="64"/>
    </row>
    <row r="12" spans="1:26" ht="14.5" x14ac:dyDescent="0.35">
      <c r="H12" s="61" t="s">
        <v>84</v>
      </c>
    </row>
    <row r="13" spans="1:26" ht="14.5" x14ac:dyDescent="0.35">
      <c r="H13" s="61" t="s">
        <v>85</v>
      </c>
    </row>
    <row r="14" spans="1:26" ht="14.5" x14ac:dyDescent="0.35">
      <c r="H14" s="61" t="s">
        <v>86</v>
      </c>
    </row>
    <row r="15" spans="1:26" ht="14.5" x14ac:dyDescent="0.35">
      <c r="H15" s="61" t="s">
        <v>87</v>
      </c>
    </row>
    <row r="16" spans="1:26" ht="14.5" x14ac:dyDescent="0.35">
      <c r="H16" s="61" t="s">
        <v>88</v>
      </c>
    </row>
    <row r="17" spans="1:26" ht="14.5" x14ac:dyDescent="0.35">
      <c r="H17" s="61" t="s">
        <v>89</v>
      </c>
    </row>
    <row r="18" spans="1:26" ht="14.5" x14ac:dyDescent="0.35">
      <c r="H18" s="61" t="s">
        <v>90</v>
      </c>
    </row>
    <row r="19" spans="1:26" ht="14.5" x14ac:dyDescent="0.35">
      <c r="H19" s="61" t="s">
        <v>91</v>
      </c>
    </row>
    <row r="20" spans="1:26" ht="14.5" x14ac:dyDescent="0.35">
      <c r="H20" s="61" t="s">
        <v>92</v>
      </c>
    </row>
    <row r="21" spans="1:26" ht="15.75" customHeight="1" x14ac:dyDescent="0.35">
      <c r="H21" s="61" t="s">
        <v>93</v>
      </c>
    </row>
    <row r="22" spans="1:26" ht="15.75" customHeight="1" x14ac:dyDescent="0.35">
      <c r="H22" s="61" t="s">
        <v>94</v>
      </c>
    </row>
    <row r="23" spans="1:26" ht="15.75" customHeight="1" x14ac:dyDescent="0.35">
      <c r="H23" s="61" t="s">
        <v>95</v>
      </c>
    </row>
    <row r="24" spans="1:26" ht="15.75" customHeight="1" x14ac:dyDescent="0.35">
      <c r="H24" s="61" t="s">
        <v>96</v>
      </c>
    </row>
    <row r="25" spans="1:26" ht="15.75" customHeight="1" x14ac:dyDescent="0.35">
      <c r="H25" s="61" t="s">
        <v>97</v>
      </c>
    </row>
    <row r="26" spans="1:26" ht="15.75" customHeight="1" x14ac:dyDescent="0.35">
      <c r="H26" s="61" t="s">
        <v>98</v>
      </c>
    </row>
    <row r="27" spans="1:26" ht="15.75" customHeight="1" x14ac:dyDescent="0.35">
      <c r="H27" s="61" t="s">
        <v>99</v>
      </c>
    </row>
    <row r="28" spans="1:26" ht="15.75" customHeight="1" x14ac:dyDescent="0.35">
      <c r="H28" s="61" t="s">
        <v>100</v>
      </c>
    </row>
    <row r="29" spans="1:26" ht="15.75" customHeight="1" x14ac:dyDescent="0.35">
      <c r="A29" s="71"/>
      <c r="B29" s="71"/>
      <c r="C29" s="71"/>
      <c r="D29" s="71"/>
      <c r="E29" s="71"/>
      <c r="F29" s="71"/>
      <c r="G29" s="71"/>
      <c r="H29" s="71" t="s">
        <v>101</v>
      </c>
      <c r="I29" s="71"/>
      <c r="J29" s="71"/>
      <c r="K29" s="71"/>
      <c r="L29" s="71"/>
      <c r="M29" s="71"/>
      <c r="N29" s="71"/>
      <c r="O29" s="71"/>
      <c r="P29" s="71"/>
      <c r="Q29" s="71"/>
      <c r="R29" s="71"/>
      <c r="S29" s="71"/>
      <c r="T29" s="71"/>
      <c r="U29" s="71"/>
      <c r="V29" s="71"/>
      <c r="W29" s="71"/>
      <c r="X29" s="71"/>
      <c r="Y29" s="71"/>
      <c r="Z29" s="71"/>
    </row>
    <row r="30" spans="1:26" ht="15.75" customHeight="1" x14ac:dyDescent="0.35">
      <c r="H30" s="61" t="s">
        <v>102</v>
      </c>
    </row>
    <row r="31" spans="1:26" ht="15.75" customHeight="1" x14ac:dyDescent="0.35">
      <c r="H31" s="61" t="s">
        <v>103</v>
      </c>
    </row>
    <row r="32" spans="1:26" ht="15.75" customHeight="1" x14ac:dyDescent="0.35">
      <c r="H32" s="61" t="s">
        <v>104</v>
      </c>
    </row>
    <row r="33" spans="8:8" ht="15.75" customHeight="1" x14ac:dyDescent="0.35">
      <c r="H33" s="61" t="s">
        <v>105</v>
      </c>
    </row>
    <row r="34" spans="8:8" ht="15.75" customHeight="1" x14ac:dyDescent="0.35">
      <c r="H34" s="61" t="s">
        <v>106</v>
      </c>
    </row>
    <row r="35" spans="8:8" ht="15.75" customHeight="1" x14ac:dyDescent="0.35">
      <c r="H35" s="61" t="s">
        <v>107</v>
      </c>
    </row>
    <row r="36" spans="8:8" ht="15.75" customHeight="1" x14ac:dyDescent="0.35">
      <c r="H36" s="61" t="s">
        <v>108</v>
      </c>
    </row>
    <row r="37" spans="8:8" ht="15.75" customHeight="1" x14ac:dyDescent="0.35">
      <c r="H37" s="61" t="s">
        <v>109</v>
      </c>
    </row>
    <row r="38" spans="8:8" ht="15.75" customHeight="1" x14ac:dyDescent="0.35"/>
    <row r="39" spans="8:8" ht="15.75" customHeight="1" x14ac:dyDescent="0.35">
      <c r="H39" s="61" t="s">
        <v>110</v>
      </c>
    </row>
    <row r="40" spans="8:8" ht="15.75" customHeight="1" x14ac:dyDescent="0.35">
      <c r="H40" s="61" t="s">
        <v>111</v>
      </c>
    </row>
    <row r="41" spans="8:8" ht="15.75" customHeight="1" x14ac:dyDescent="0.35">
      <c r="H41" s="61" t="s">
        <v>112</v>
      </c>
    </row>
    <row r="42" spans="8:8" ht="15.75" customHeight="1" x14ac:dyDescent="0.35">
      <c r="H42" s="61" t="s">
        <v>113</v>
      </c>
    </row>
    <row r="43" spans="8:8" ht="15.75" customHeight="1" x14ac:dyDescent="0.35">
      <c r="H43" s="61" t="s">
        <v>114</v>
      </c>
    </row>
    <row r="44" spans="8:8" ht="15.75" customHeight="1" x14ac:dyDescent="0.35">
      <c r="H44" s="61" t="s">
        <v>115</v>
      </c>
    </row>
    <row r="45" spans="8:8" ht="15.75" customHeight="1" x14ac:dyDescent="0.35">
      <c r="H45" s="61" t="s">
        <v>116</v>
      </c>
    </row>
    <row r="46" spans="8:8" ht="15.75" customHeight="1" x14ac:dyDescent="0.35">
      <c r="H46" s="61" t="s">
        <v>117</v>
      </c>
    </row>
    <row r="47" spans="8:8" ht="15.75" customHeight="1" x14ac:dyDescent="0.35">
      <c r="H47" s="71" t="s">
        <v>118</v>
      </c>
    </row>
    <row r="48" spans="8:8" ht="15.75" customHeight="1" x14ac:dyDescent="0.35">
      <c r="H48" s="71" t="s">
        <v>119</v>
      </c>
    </row>
    <row r="49" spans="8:8" ht="15.75" customHeight="1" x14ac:dyDescent="0.35">
      <c r="H49" s="71" t="s">
        <v>120</v>
      </c>
    </row>
    <row r="50" spans="8:8" ht="15.75" customHeight="1" x14ac:dyDescent="0.35">
      <c r="H50" s="71" t="s">
        <v>121</v>
      </c>
    </row>
    <row r="51" spans="8:8" ht="15.75" customHeight="1" x14ac:dyDescent="0.35">
      <c r="H51" s="71" t="s">
        <v>122</v>
      </c>
    </row>
    <row r="52" spans="8:8" ht="15.75" customHeight="1" x14ac:dyDescent="0.35">
      <c r="H52" s="71" t="s">
        <v>123</v>
      </c>
    </row>
    <row r="53" spans="8:8" ht="15.75" customHeight="1" x14ac:dyDescent="0.35">
      <c r="H53" s="71" t="s">
        <v>124</v>
      </c>
    </row>
    <row r="54" spans="8:8" ht="15.75" customHeight="1" x14ac:dyDescent="0.35">
      <c r="H54" s="71" t="s">
        <v>125</v>
      </c>
    </row>
    <row r="55" spans="8:8" ht="15.75" customHeight="1" x14ac:dyDescent="0.35">
      <c r="H55" s="71" t="s">
        <v>126</v>
      </c>
    </row>
    <row r="56" spans="8:8" ht="15.75" customHeight="1" x14ac:dyDescent="0.35">
      <c r="H56" s="71" t="s">
        <v>127</v>
      </c>
    </row>
    <row r="57" spans="8:8" ht="15.75" customHeight="1" x14ac:dyDescent="0.35">
      <c r="H57" s="71" t="s">
        <v>128</v>
      </c>
    </row>
    <row r="58" spans="8:8" ht="15.75" customHeight="1" x14ac:dyDescent="0.35">
      <c r="H58" s="71" t="s">
        <v>129</v>
      </c>
    </row>
    <row r="59" spans="8:8" ht="15.75" customHeight="1" x14ac:dyDescent="0.35"/>
    <row r="60" spans="8:8" ht="15.75" customHeight="1" x14ac:dyDescent="0.35"/>
    <row r="61" spans="8:8" ht="15.75" customHeight="1" x14ac:dyDescent="0.35"/>
    <row r="62" spans="8:8" ht="15.75" customHeight="1" x14ac:dyDescent="0.35"/>
    <row r="63" spans="8:8" ht="15.75" customHeight="1" x14ac:dyDescent="0.35"/>
    <row r="64" spans="8:8"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
    <mergeCell ref="A2:C2"/>
  </mergeCells>
  <dataValidations count="2">
    <dataValidation type="list" allowBlank="1" showInputMessage="1" showErrorMessage="1" prompt="Seleccione el perido a reportar" sqref="C6" xr:uid="{1E51B161-BA83-4EC9-83EB-216504634668}">
      <formula1>$H$39:$H$58</formula1>
    </dataValidation>
    <dataValidation type="list" allowBlank="1" showInputMessage="1" showErrorMessage="1" prompt="Seleccione la CAR de la cual incorporara la información" sqref="C5" xr:uid="{1FBAB81E-41E9-46D7-A891-10E6A9054899}">
      <formula1>Lista_CAR</formula1>
    </dataValidation>
  </dataValidation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6" zoomScale="115" zoomScaleNormal="115" workbookViewId="0">
      <selection activeCell="W19" sqref="W19"/>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3" customWidth="1"/>
    <col min="30" max="48" width="11.453125" style="23"/>
  </cols>
  <sheetData>
    <row r="1" spans="2:48" s="1" customFormat="1" ht="37.5" customHeight="1" x14ac:dyDescent="0.25">
      <c r="B1" s="440" t="s">
        <v>130</v>
      </c>
      <c r="C1" s="441"/>
      <c r="D1" s="444" t="s">
        <v>131</v>
      </c>
      <c r="E1" s="445"/>
      <c r="F1" s="445"/>
      <c r="G1" s="445"/>
      <c r="H1" s="445"/>
      <c r="I1" s="445"/>
      <c r="J1" s="445"/>
      <c r="K1" s="445"/>
      <c r="L1" s="445"/>
      <c r="M1" s="445"/>
      <c r="N1" s="446"/>
      <c r="O1" s="447"/>
      <c r="P1" s="448"/>
      <c r="Q1" s="449"/>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row>
    <row r="2" spans="2:48" s="1" customFormat="1" ht="17.25" customHeight="1" x14ac:dyDescent="0.25">
      <c r="B2" s="442"/>
      <c r="C2" s="443"/>
      <c r="D2" s="453" t="s">
        <v>132</v>
      </c>
      <c r="E2" s="454"/>
      <c r="F2" s="454"/>
      <c r="G2" s="454"/>
      <c r="H2" s="454"/>
      <c r="I2" s="454"/>
      <c r="J2" s="454"/>
      <c r="K2" s="454"/>
      <c r="L2" s="454"/>
      <c r="M2" s="454"/>
      <c r="N2" s="455"/>
      <c r="O2" s="450"/>
      <c r="P2" s="451"/>
      <c r="Q2" s="452"/>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row>
    <row r="3" spans="2:48" s="1" customFormat="1" ht="17.25" customHeight="1" x14ac:dyDescent="0.25">
      <c r="B3" s="456" t="s">
        <v>133</v>
      </c>
      <c r="C3" s="457"/>
      <c r="D3" s="456" t="s">
        <v>134</v>
      </c>
      <c r="E3" s="458"/>
      <c r="F3" s="458"/>
      <c r="G3" s="458"/>
      <c r="H3" s="458"/>
      <c r="I3" s="458"/>
      <c r="J3" s="458"/>
      <c r="K3" s="458"/>
      <c r="L3" s="458"/>
      <c r="M3" s="458"/>
      <c r="N3" s="457"/>
      <c r="O3" s="456" t="s">
        <v>135</v>
      </c>
      <c r="P3" s="458"/>
      <c r="Q3" s="457"/>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row>
    <row r="4" spans="2:48" s="2" customFormat="1" ht="4.5" customHeight="1" x14ac:dyDescent="0.3">
      <c r="B4" s="44"/>
      <c r="C4" s="45"/>
      <c r="D4" s="45"/>
      <c r="E4" s="45"/>
      <c r="F4" s="45"/>
      <c r="G4" s="45"/>
      <c r="H4" s="45"/>
      <c r="I4" s="45"/>
      <c r="J4" s="45"/>
      <c r="K4" s="45"/>
      <c r="L4" s="45"/>
      <c r="M4" s="45"/>
      <c r="N4" s="45"/>
      <c r="O4" s="45"/>
      <c r="P4" s="45"/>
      <c r="Q4" s="46"/>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row>
    <row r="5" spans="2:48" ht="24.75" customHeight="1" x14ac:dyDescent="0.25">
      <c r="B5" s="459" t="s">
        <v>136</v>
      </c>
      <c r="C5" s="460"/>
      <c r="D5" s="460"/>
      <c r="E5" s="460"/>
      <c r="F5" s="460"/>
      <c r="G5" s="460"/>
      <c r="H5" s="460"/>
      <c r="I5" s="460"/>
      <c r="J5" s="460"/>
      <c r="K5" s="460"/>
      <c r="L5" s="460"/>
      <c r="M5" s="460"/>
      <c r="N5" s="460"/>
      <c r="O5" s="460"/>
      <c r="P5" s="460"/>
      <c r="Q5" s="461"/>
    </row>
    <row r="6" spans="2:48" s="2" customFormat="1" ht="4.5" customHeight="1" x14ac:dyDescent="0.3">
      <c r="B6" s="47"/>
      <c r="C6" s="48"/>
      <c r="D6" s="48"/>
      <c r="E6" s="48"/>
      <c r="F6" s="48"/>
      <c r="G6" s="48"/>
      <c r="H6" s="48"/>
      <c r="I6" s="48"/>
      <c r="J6" s="48"/>
      <c r="K6" s="48"/>
      <c r="L6" s="48"/>
      <c r="M6" s="48"/>
      <c r="N6" s="48"/>
      <c r="O6" s="48"/>
      <c r="P6" s="48"/>
      <c r="Q6" s="49"/>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row>
    <row r="7" spans="2:48" ht="5.15" customHeight="1" x14ac:dyDescent="0.3">
      <c r="B7" s="502"/>
      <c r="C7" s="502"/>
      <c r="D7" s="502"/>
      <c r="E7" s="502"/>
      <c r="F7" s="502"/>
      <c r="G7" s="502"/>
      <c r="H7" s="502"/>
      <c r="I7" s="502"/>
      <c r="J7" s="502"/>
      <c r="K7" s="502"/>
      <c r="L7" s="502"/>
      <c r="M7" s="502"/>
      <c r="N7" s="502"/>
      <c r="O7" s="502"/>
      <c r="P7" s="502"/>
      <c r="Q7" s="502"/>
    </row>
    <row r="8" spans="2:48" ht="40.5" customHeight="1" x14ac:dyDescent="0.25">
      <c r="B8" s="431" t="s">
        <v>137</v>
      </c>
      <c r="C8" s="432"/>
      <c r="D8" s="433" t="s">
        <v>138</v>
      </c>
      <c r="E8" s="434"/>
      <c r="F8" s="434"/>
      <c r="G8" s="434"/>
      <c r="H8" s="434"/>
      <c r="I8" s="434"/>
      <c r="J8" s="434"/>
      <c r="K8" s="434"/>
      <c r="L8" s="434"/>
      <c r="M8" s="434"/>
      <c r="N8" s="434"/>
      <c r="O8" s="434"/>
      <c r="P8" s="434"/>
      <c r="Q8" s="435"/>
    </row>
    <row r="9" spans="2:48" ht="40.5" customHeight="1" x14ac:dyDescent="0.25">
      <c r="B9" s="431" t="s">
        <v>139</v>
      </c>
      <c r="C9" s="432"/>
      <c r="D9" s="433" t="s">
        <v>140</v>
      </c>
      <c r="E9" s="434"/>
      <c r="F9" s="434"/>
      <c r="G9" s="434"/>
      <c r="H9" s="434"/>
      <c r="I9" s="434"/>
      <c r="J9" s="434"/>
      <c r="K9" s="434"/>
      <c r="L9" s="434"/>
      <c r="M9" s="434"/>
      <c r="N9" s="434"/>
      <c r="O9" s="434"/>
      <c r="P9" s="434"/>
      <c r="Q9" s="435"/>
    </row>
    <row r="10" spans="2:48" ht="40.5" customHeight="1" x14ac:dyDescent="0.25">
      <c r="B10" s="431" t="s">
        <v>141</v>
      </c>
      <c r="C10" s="432"/>
      <c r="D10" s="433" t="s">
        <v>142</v>
      </c>
      <c r="E10" s="434"/>
      <c r="F10" s="434"/>
      <c r="G10" s="434"/>
      <c r="H10" s="434"/>
      <c r="I10" s="434"/>
      <c r="J10" s="434"/>
      <c r="K10" s="434"/>
      <c r="L10" s="434"/>
      <c r="M10" s="434"/>
      <c r="N10" s="434"/>
      <c r="O10" s="434"/>
      <c r="P10" s="434"/>
      <c r="Q10" s="435"/>
    </row>
    <row r="11" spans="2:48" ht="40.5" customHeight="1" x14ac:dyDescent="0.25">
      <c r="B11" s="431" t="s">
        <v>143</v>
      </c>
      <c r="C11" s="432"/>
      <c r="D11" s="433" t="s">
        <v>144</v>
      </c>
      <c r="E11" s="434"/>
      <c r="F11" s="434"/>
      <c r="G11" s="434"/>
      <c r="H11" s="434"/>
      <c r="I11" s="434"/>
      <c r="J11" s="434"/>
      <c r="K11" s="434"/>
      <c r="L11" s="434"/>
      <c r="M11" s="434"/>
      <c r="N11" s="434"/>
      <c r="O11" s="434"/>
      <c r="P11" s="434"/>
      <c r="Q11" s="435"/>
    </row>
    <row r="12" spans="2:48" ht="40.5" customHeight="1" x14ac:dyDescent="0.25">
      <c r="B12" s="431" t="s">
        <v>145</v>
      </c>
      <c r="C12" s="432"/>
      <c r="D12" s="433" t="s">
        <v>146</v>
      </c>
      <c r="E12" s="434"/>
      <c r="F12" s="434"/>
      <c r="G12" s="434"/>
      <c r="H12" s="434"/>
      <c r="I12" s="434"/>
      <c r="J12" s="434"/>
      <c r="K12" s="434"/>
      <c r="L12" s="434"/>
      <c r="M12" s="434"/>
      <c r="N12" s="434"/>
      <c r="O12" s="434"/>
      <c r="P12" s="434"/>
      <c r="Q12" s="435"/>
    </row>
    <row r="13" spans="2:48" s="2" customFormat="1" ht="4.5" customHeight="1" x14ac:dyDescent="0.3">
      <c r="B13" s="44"/>
      <c r="C13" s="45"/>
      <c r="D13" s="45"/>
      <c r="E13" s="45"/>
      <c r="F13" s="45"/>
      <c r="G13" s="45"/>
      <c r="H13" s="45"/>
      <c r="I13" s="45"/>
      <c r="J13" s="45"/>
      <c r="K13" s="45"/>
      <c r="L13" s="45"/>
      <c r="M13" s="45"/>
      <c r="N13" s="45"/>
      <c r="O13" s="45"/>
      <c r="P13" s="45"/>
      <c r="Q13" s="46"/>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row>
    <row r="14" spans="2:48" ht="24.75" customHeight="1" x14ac:dyDescent="0.25">
      <c r="B14" s="459" t="s">
        <v>147</v>
      </c>
      <c r="C14" s="460"/>
      <c r="D14" s="460"/>
      <c r="E14" s="460"/>
      <c r="F14" s="460"/>
      <c r="G14" s="460"/>
      <c r="H14" s="460"/>
      <c r="I14" s="460"/>
      <c r="J14" s="460"/>
      <c r="K14" s="460"/>
      <c r="L14" s="460"/>
      <c r="M14" s="460"/>
      <c r="N14" s="460"/>
      <c r="O14" s="460"/>
      <c r="P14" s="460"/>
      <c r="Q14" s="461"/>
    </row>
    <row r="15" spans="2:48" s="2" customFormat="1" ht="4.5" customHeight="1" x14ac:dyDescent="0.3">
      <c r="B15" s="47"/>
      <c r="C15" s="48"/>
      <c r="D15" s="48"/>
      <c r="E15" s="48"/>
      <c r="F15" s="48"/>
      <c r="G15" s="48"/>
      <c r="H15" s="48"/>
      <c r="I15" s="48"/>
      <c r="J15" s="48"/>
      <c r="K15" s="48"/>
      <c r="L15" s="48"/>
      <c r="M15" s="48"/>
      <c r="N15" s="48"/>
      <c r="O15" s="48"/>
      <c r="P15" s="48"/>
      <c r="Q15" s="49"/>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row>
    <row r="16" spans="2:48" ht="40.5" customHeight="1" x14ac:dyDescent="0.25">
      <c r="B16" s="431" t="s">
        <v>148</v>
      </c>
      <c r="C16" s="432"/>
      <c r="D16" s="470" t="s">
        <v>149</v>
      </c>
      <c r="E16" s="471"/>
      <c r="F16" s="471"/>
      <c r="G16" s="471"/>
      <c r="H16" s="471"/>
      <c r="I16" s="471"/>
      <c r="J16" s="471"/>
      <c r="K16" s="472"/>
      <c r="L16" s="462" t="s">
        <v>150</v>
      </c>
      <c r="M16" s="463"/>
      <c r="N16" s="466" t="s">
        <v>151</v>
      </c>
      <c r="O16" s="466"/>
      <c r="P16" s="466"/>
      <c r="Q16" s="467"/>
    </row>
    <row r="17" spans="2:48" ht="40.5" customHeight="1" x14ac:dyDescent="0.25">
      <c r="B17" s="431" t="s">
        <v>152</v>
      </c>
      <c r="C17" s="432"/>
      <c r="D17" s="473" t="s">
        <v>153</v>
      </c>
      <c r="E17" s="474"/>
      <c r="F17" s="474"/>
      <c r="G17" s="474"/>
      <c r="H17" s="474"/>
      <c r="I17" s="474"/>
      <c r="J17" s="474"/>
      <c r="K17" s="474"/>
      <c r="L17" s="474"/>
      <c r="M17" s="474"/>
      <c r="N17" s="474"/>
      <c r="O17" s="474"/>
      <c r="P17" s="474"/>
      <c r="Q17" s="475"/>
    </row>
    <row r="18" spans="2:48" ht="40.5" customHeight="1" x14ac:dyDescent="0.25">
      <c r="B18" s="431" t="s">
        <v>154</v>
      </c>
      <c r="C18" s="432"/>
      <c r="D18" s="473" t="s">
        <v>155</v>
      </c>
      <c r="E18" s="474"/>
      <c r="F18" s="474"/>
      <c r="G18" s="474"/>
      <c r="H18" s="474"/>
      <c r="I18" s="474"/>
      <c r="J18" s="474"/>
      <c r="K18" s="474"/>
      <c r="L18" s="474"/>
      <c r="M18" s="474"/>
      <c r="N18" s="474"/>
      <c r="O18" s="474"/>
      <c r="P18" s="474"/>
      <c r="Q18" s="475"/>
    </row>
    <row r="19" spans="2:48" ht="182.25" customHeight="1" x14ac:dyDescent="0.25">
      <c r="B19" s="431" t="s">
        <v>156</v>
      </c>
      <c r="C19" s="432"/>
      <c r="D19" s="483" t="s">
        <v>157</v>
      </c>
      <c r="E19" s="484"/>
      <c r="F19" s="484"/>
      <c r="G19" s="465" t="s">
        <v>158</v>
      </c>
      <c r="H19" s="465"/>
      <c r="I19" s="481" t="s">
        <v>159</v>
      </c>
      <c r="J19" s="481"/>
      <c r="K19" s="481"/>
      <c r="L19" s="465" t="s">
        <v>160</v>
      </c>
      <c r="M19" s="465"/>
      <c r="N19" s="465"/>
      <c r="O19" s="481" t="s">
        <v>161</v>
      </c>
      <c r="P19" s="481"/>
      <c r="Q19" s="482"/>
      <c r="AT19"/>
      <c r="AU19"/>
      <c r="AV19"/>
    </row>
    <row r="20" spans="2:48" ht="40.5" customHeight="1" x14ac:dyDescent="0.25">
      <c r="B20" s="431" t="s">
        <v>162</v>
      </c>
      <c r="C20" s="432"/>
      <c r="D20" s="476" t="s">
        <v>163</v>
      </c>
      <c r="E20" s="477"/>
      <c r="F20" s="477"/>
      <c r="G20" s="477"/>
      <c r="H20" s="477"/>
      <c r="I20" s="478"/>
      <c r="J20" s="479" t="s">
        <v>164</v>
      </c>
      <c r="K20" s="480"/>
      <c r="L20" s="480"/>
      <c r="M20" s="477" t="s">
        <v>165</v>
      </c>
      <c r="N20" s="477"/>
      <c r="O20" s="477"/>
      <c r="P20" s="477"/>
      <c r="Q20" s="478"/>
    </row>
    <row r="21" spans="2:48" ht="40.5" customHeight="1" x14ac:dyDescent="0.25">
      <c r="B21" s="431" t="s">
        <v>166</v>
      </c>
      <c r="C21" s="432"/>
      <c r="D21" s="473" t="s">
        <v>167</v>
      </c>
      <c r="E21" s="474"/>
      <c r="F21" s="474"/>
      <c r="G21" s="474"/>
      <c r="H21" s="474"/>
      <c r="I21" s="474"/>
      <c r="J21" s="474"/>
      <c r="K21" s="475"/>
      <c r="L21" s="464" t="s">
        <v>168</v>
      </c>
      <c r="M21" s="465"/>
      <c r="N21" s="465"/>
      <c r="O21" s="468" t="s">
        <v>169</v>
      </c>
      <c r="P21" s="468"/>
      <c r="Q21" s="469"/>
    </row>
    <row r="22" spans="2:48" ht="44.25" customHeight="1" x14ac:dyDescent="0.25">
      <c r="B22" s="431" t="s">
        <v>170</v>
      </c>
      <c r="C22" s="432"/>
      <c r="D22" s="473" t="s">
        <v>171</v>
      </c>
      <c r="E22" s="474"/>
      <c r="F22" s="474"/>
      <c r="G22" s="474"/>
      <c r="H22" s="474"/>
      <c r="I22" s="474"/>
      <c r="J22" s="474"/>
      <c r="K22" s="474"/>
      <c r="L22" s="474"/>
      <c r="M22" s="474"/>
      <c r="N22" s="474"/>
      <c r="O22" s="474"/>
      <c r="P22" s="474"/>
      <c r="Q22" s="475"/>
    </row>
    <row r="23" spans="2:48" ht="40.5" customHeight="1" x14ac:dyDescent="0.25">
      <c r="B23" s="431" t="s">
        <v>172</v>
      </c>
      <c r="C23" s="432"/>
      <c r="D23" s="433" t="s">
        <v>173</v>
      </c>
      <c r="E23" s="434"/>
      <c r="F23" s="434"/>
      <c r="G23" s="435"/>
      <c r="H23" s="462" t="s">
        <v>174</v>
      </c>
      <c r="I23" s="463"/>
      <c r="J23" s="434" t="s">
        <v>175</v>
      </c>
      <c r="K23" s="434"/>
      <c r="L23" s="435"/>
      <c r="M23" s="464" t="s">
        <v>176</v>
      </c>
      <c r="N23" s="465"/>
      <c r="O23" s="468" t="s">
        <v>177</v>
      </c>
      <c r="P23" s="468"/>
      <c r="Q23" s="469"/>
    </row>
    <row r="24" spans="2:48" ht="68.900000000000006" customHeight="1" x14ac:dyDescent="0.25">
      <c r="B24" s="431" t="s">
        <v>178</v>
      </c>
      <c r="C24" s="432"/>
      <c r="D24" s="433" t="s">
        <v>179</v>
      </c>
      <c r="E24" s="434"/>
      <c r="F24" s="434"/>
      <c r="G24" s="434"/>
      <c r="H24" s="434"/>
      <c r="I24" s="434"/>
      <c r="J24" s="434"/>
      <c r="K24" s="434"/>
      <c r="L24" s="434"/>
      <c r="M24" s="434"/>
      <c r="N24" s="434"/>
      <c r="O24" s="434"/>
      <c r="P24" s="434"/>
      <c r="Q24" s="435"/>
    </row>
    <row r="25" spans="2:48" ht="40.5" customHeight="1" x14ac:dyDescent="0.25">
      <c r="B25" s="431" t="s">
        <v>180</v>
      </c>
      <c r="C25" s="432"/>
      <c r="D25" s="433" t="s">
        <v>181</v>
      </c>
      <c r="E25" s="434"/>
      <c r="F25" s="434"/>
      <c r="G25" s="434"/>
      <c r="H25" s="434"/>
      <c r="I25" s="434"/>
      <c r="J25" s="434"/>
      <c r="K25" s="434"/>
      <c r="L25" s="434"/>
      <c r="M25" s="434"/>
      <c r="N25" s="434"/>
      <c r="O25" s="434"/>
      <c r="P25" s="434"/>
      <c r="Q25" s="435"/>
    </row>
    <row r="26" spans="2:48" ht="20.25" customHeight="1" x14ac:dyDescent="0.25">
      <c r="B26" s="436" t="s">
        <v>182</v>
      </c>
      <c r="C26" s="437"/>
      <c r="D26" s="537" t="s">
        <v>183</v>
      </c>
      <c r="E26" s="538"/>
      <c r="F26" s="538"/>
      <c r="G26" s="541" t="s">
        <v>184</v>
      </c>
      <c r="H26" s="487"/>
      <c r="I26" s="43" t="s">
        <v>185</v>
      </c>
      <c r="J26" s="464" t="s">
        <v>186</v>
      </c>
      <c r="K26" s="485"/>
      <c r="L26" s="486" t="s">
        <v>187</v>
      </c>
      <c r="M26" s="487"/>
      <c r="N26" s="490" t="s">
        <v>188</v>
      </c>
      <c r="O26" s="491"/>
      <c r="P26" s="491"/>
      <c r="Q26" s="492"/>
    </row>
    <row r="27" spans="2:48" ht="21.75" customHeight="1" x14ac:dyDescent="0.25">
      <c r="B27" s="438"/>
      <c r="C27" s="439"/>
      <c r="D27" s="539"/>
      <c r="E27" s="540"/>
      <c r="F27" s="540"/>
      <c r="G27" s="542"/>
      <c r="H27" s="489"/>
      <c r="I27" s="8"/>
      <c r="J27" s="496"/>
      <c r="K27" s="497"/>
      <c r="L27" s="488"/>
      <c r="M27" s="489"/>
      <c r="N27" s="493"/>
      <c r="O27" s="494"/>
      <c r="P27" s="494"/>
      <c r="Q27" s="495"/>
    </row>
    <row r="28" spans="2:48" ht="33.75" customHeight="1" x14ac:dyDescent="0.25">
      <c r="B28" s="431" t="s">
        <v>189</v>
      </c>
      <c r="C28" s="432"/>
      <c r="D28" s="433" t="s">
        <v>190</v>
      </c>
      <c r="E28" s="434"/>
      <c r="F28" s="434"/>
      <c r="G28" s="434"/>
      <c r="H28" s="434"/>
      <c r="I28" s="434"/>
      <c r="J28" s="434"/>
      <c r="K28" s="434"/>
      <c r="L28" s="434"/>
      <c r="M28" s="434"/>
      <c r="N28" s="434"/>
      <c r="O28" s="434"/>
      <c r="P28" s="434"/>
      <c r="Q28" s="435"/>
    </row>
    <row r="29" spans="2:48" ht="40.5" customHeight="1" x14ac:dyDescent="0.25">
      <c r="B29" s="431" t="s">
        <v>191</v>
      </c>
      <c r="C29" s="432"/>
      <c r="D29" s="476" t="s">
        <v>192</v>
      </c>
      <c r="E29" s="477"/>
      <c r="F29" s="477"/>
      <c r="G29" s="477"/>
      <c r="H29" s="477"/>
      <c r="I29" s="477"/>
      <c r="J29" s="477"/>
      <c r="K29" s="477"/>
      <c r="L29" s="477"/>
      <c r="M29" s="477"/>
      <c r="N29" s="477"/>
      <c r="O29" s="477"/>
      <c r="P29" s="477"/>
      <c r="Q29" s="478"/>
    </row>
    <row r="30" spans="2:48" ht="40.5" customHeight="1" x14ac:dyDescent="0.25">
      <c r="B30" s="431" t="s">
        <v>193</v>
      </c>
      <c r="C30" s="432"/>
      <c r="D30" s="476" t="s">
        <v>194</v>
      </c>
      <c r="E30" s="477"/>
      <c r="F30" s="477"/>
      <c r="G30" s="477"/>
      <c r="H30" s="477"/>
      <c r="I30" s="477"/>
      <c r="J30" s="477"/>
      <c r="K30" s="478"/>
      <c r="L30" s="462" t="s">
        <v>195</v>
      </c>
      <c r="M30" s="498"/>
      <c r="N30" s="499" t="s">
        <v>196</v>
      </c>
      <c r="O30" s="468"/>
      <c r="P30" s="468"/>
      <c r="Q30" s="469"/>
    </row>
    <row r="31" spans="2:48" ht="71.900000000000006" customHeight="1" x14ac:dyDescent="0.25">
      <c r="B31" s="431" t="s">
        <v>197</v>
      </c>
      <c r="C31" s="432"/>
      <c r="D31" s="433" t="s">
        <v>198</v>
      </c>
      <c r="E31" s="434"/>
      <c r="F31" s="434"/>
      <c r="G31" s="434"/>
      <c r="H31" s="434"/>
      <c r="I31" s="434"/>
      <c r="J31" s="434"/>
      <c r="K31" s="434"/>
      <c r="L31" s="434"/>
      <c r="M31" s="434"/>
      <c r="N31" s="434"/>
      <c r="O31" s="434"/>
      <c r="P31" s="434"/>
      <c r="Q31" s="435"/>
    </row>
    <row r="32" spans="2:48" ht="40.5" customHeight="1" x14ac:dyDescent="0.25">
      <c r="B32" s="431" t="s">
        <v>199</v>
      </c>
      <c r="C32" s="432"/>
      <c r="D32" s="433" t="s">
        <v>200</v>
      </c>
      <c r="E32" s="434"/>
      <c r="F32" s="434"/>
      <c r="G32" s="434"/>
      <c r="H32" s="434"/>
      <c r="I32" s="434"/>
      <c r="J32" s="434"/>
      <c r="K32" s="434"/>
      <c r="L32" s="434"/>
      <c r="M32" s="434"/>
      <c r="N32" s="434"/>
      <c r="O32" s="434"/>
      <c r="P32" s="434"/>
      <c r="Q32" s="435"/>
    </row>
    <row r="33" spans="2:48" ht="40.5" customHeight="1" x14ac:dyDescent="0.25">
      <c r="B33" s="431" t="s">
        <v>201</v>
      </c>
      <c r="C33" s="432"/>
      <c r="D33" s="433" t="s">
        <v>202</v>
      </c>
      <c r="E33" s="434"/>
      <c r="F33" s="434"/>
      <c r="G33" s="434"/>
      <c r="H33" s="434"/>
      <c r="I33" s="434"/>
      <c r="J33" s="434"/>
      <c r="K33" s="434"/>
      <c r="L33" s="434"/>
      <c r="M33" s="434"/>
      <c r="N33" s="434"/>
      <c r="O33" s="434"/>
      <c r="P33" s="434"/>
      <c r="Q33" s="435"/>
    </row>
    <row r="34" spans="2:48" ht="40.5" customHeight="1" x14ac:dyDescent="0.25">
      <c r="B34" s="431" t="s">
        <v>203</v>
      </c>
      <c r="C34" s="432"/>
      <c r="D34" s="433" t="s">
        <v>204</v>
      </c>
      <c r="E34" s="434"/>
      <c r="F34" s="434"/>
      <c r="G34" s="434"/>
      <c r="H34" s="434"/>
      <c r="I34" s="434"/>
      <c r="J34" s="434"/>
      <c r="K34" s="434"/>
      <c r="L34" s="434"/>
      <c r="M34" s="434"/>
      <c r="N34" s="434"/>
      <c r="O34" s="434"/>
      <c r="P34" s="434"/>
      <c r="Q34" s="435"/>
    </row>
    <row r="35" spans="2:48" s="2" customFormat="1" ht="4.5" customHeight="1" x14ac:dyDescent="0.3">
      <c r="B35" s="50"/>
      <c r="C35" s="51"/>
      <c r="D35" s="51"/>
      <c r="E35" s="51"/>
      <c r="F35" s="51"/>
      <c r="G35" s="51"/>
      <c r="H35" s="51"/>
      <c r="I35" s="51"/>
      <c r="J35" s="51"/>
      <c r="K35" s="51"/>
      <c r="L35" s="51"/>
      <c r="M35" s="51"/>
      <c r="N35" s="51"/>
      <c r="O35" s="51"/>
      <c r="P35" s="51"/>
      <c r="Q35" s="5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row>
    <row r="36" spans="2:48" ht="24.75" customHeight="1" x14ac:dyDescent="0.25">
      <c r="B36" s="459" t="s">
        <v>205</v>
      </c>
      <c r="C36" s="460"/>
      <c r="D36" s="460"/>
      <c r="E36" s="460"/>
      <c r="F36" s="460"/>
      <c r="G36" s="460"/>
      <c r="H36" s="460"/>
      <c r="I36" s="460"/>
      <c r="J36" s="460"/>
      <c r="K36" s="460"/>
      <c r="L36" s="460"/>
      <c r="M36" s="460"/>
      <c r="N36" s="460"/>
      <c r="O36" s="460"/>
      <c r="P36" s="460"/>
      <c r="Q36" s="461"/>
    </row>
    <row r="37" spans="2:48" s="2" customFormat="1" ht="4.5" customHeight="1" x14ac:dyDescent="0.3">
      <c r="B37" s="47"/>
      <c r="C37" s="48"/>
      <c r="D37" s="48"/>
      <c r="E37" s="48"/>
      <c r="F37" s="48"/>
      <c r="G37" s="48"/>
      <c r="H37" s="48"/>
      <c r="I37" s="48"/>
      <c r="J37" s="48"/>
      <c r="K37" s="48"/>
      <c r="L37" s="48"/>
      <c r="M37" s="48"/>
      <c r="N37" s="48"/>
      <c r="O37" s="48"/>
      <c r="P37" s="48"/>
      <c r="Q37" s="49"/>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row>
    <row r="38" spans="2:48" ht="40.5" customHeight="1" x14ac:dyDescent="0.25">
      <c r="B38" s="431" t="s">
        <v>206</v>
      </c>
      <c r="C38" s="432"/>
      <c r="D38" s="533" t="s">
        <v>207</v>
      </c>
      <c r="E38" s="534"/>
      <c r="F38" s="534"/>
      <c r="G38" s="534"/>
      <c r="H38" s="534"/>
      <c r="I38" s="534"/>
      <c r="J38" s="534"/>
      <c r="K38" s="534"/>
      <c r="L38" s="534"/>
      <c r="M38" s="534"/>
      <c r="N38" s="534"/>
      <c r="O38" s="534"/>
      <c r="P38" s="534"/>
      <c r="Q38" s="535"/>
    </row>
    <row r="39" spans="2:48" ht="6.75" customHeight="1" x14ac:dyDescent="0.25">
      <c r="B39" s="436" t="s">
        <v>208</v>
      </c>
      <c r="C39" s="437"/>
      <c r="D39" s="9"/>
      <c r="E39" s="10"/>
      <c r="F39" s="10"/>
      <c r="G39" s="10"/>
      <c r="H39" s="10"/>
      <c r="I39" s="10"/>
      <c r="J39" s="10"/>
      <c r="K39" s="10"/>
      <c r="L39" s="10"/>
      <c r="M39" s="10"/>
      <c r="N39" s="10"/>
      <c r="O39" s="10"/>
      <c r="P39" s="24"/>
      <c r="Q39" s="25"/>
    </row>
    <row r="40" spans="2:48" ht="17.25" customHeight="1" x14ac:dyDescent="0.25">
      <c r="B40" s="508"/>
      <c r="C40" s="536"/>
      <c r="D40" s="11"/>
      <c r="E40" s="14" t="s">
        <v>209</v>
      </c>
      <c r="F40" s="14" t="s">
        <v>210</v>
      </c>
      <c r="G40" s="5"/>
      <c r="H40" s="14" t="s">
        <v>186</v>
      </c>
      <c r="I40" s="14" t="s">
        <v>210</v>
      </c>
      <c r="J40" s="5"/>
      <c r="K40" s="14" t="s">
        <v>186</v>
      </c>
      <c r="L40" s="14" t="s">
        <v>210</v>
      </c>
      <c r="M40" s="5"/>
      <c r="N40" s="14" t="s">
        <v>186</v>
      </c>
      <c r="O40" s="14" t="s">
        <v>210</v>
      </c>
      <c r="P40" s="26"/>
      <c r="Q40" s="27"/>
    </row>
    <row r="41" spans="2:48" ht="17.25" customHeight="1" x14ac:dyDescent="0.25">
      <c r="B41" s="508"/>
      <c r="C41" s="536"/>
      <c r="D41" s="11"/>
      <c r="E41" s="14">
        <v>2000</v>
      </c>
      <c r="F41" s="14"/>
      <c r="G41" s="5"/>
      <c r="H41" s="14">
        <v>2008</v>
      </c>
      <c r="I41" s="14"/>
      <c r="J41" s="5"/>
      <c r="K41" s="14">
        <v>2016</v>
      </c>
      <c r="L41" s="14"/>
      <c r="M41" s="5"/>
      <c r="N41" s="14">
        <v>2024</v>
      </c>
      <c r="O41" s="14"/>
      <c r="P41" s="26"/>
      <c r="Q41" s="27"/>
    </row>
    <row r="42" spans="2:48" ht="17.25" customHeight="1" x14ac:dyDescent="0.25">
      <c r="B42" s="508"/>
      <c r="C42" s="536"/>
      <c r="D42" s="11"/>
      <c r="E42" s="14">
        <v>2001</v>
      </c>
      <c r="F42" s="14"/>
      <c r="G42" s="5"/>
      <c r="H42" s="14">
        <v>2009</v>
      </c>
      <c r="I42" s="14"/>
      <c r="J42" s="5"/>
      <c r="K42" s="14">
        <v>2017</v>
      </c>
      <c r="L42" s="14"/>
      <c r="M42" s="5"/>
      <c r="N42" s="14">
        <v>2025</v>
      </c>
      <c r="O42" s="14"/>
      <c r="P42" s="26"/>
      <c r="Q42" s="27"/>
    </row>
    <row r="43" spans="2:48" ht="17.25" customHeight="1" x14ac:dyDescent="0.25">
      <c r="B43" s="508"/>
      <c r="C43" s="536"/>
      <c r="D43" s="11"/>
      <c r="E43" s="14">
        <v>2002</v>
      </c>
      <c r="F43" s="14"/>
      <c r="G43" s="5"/>
      <c r="H43" s="14">
        <v>2010</v>
      </c>
      <c r="I43" s="14"/>
      <c r="J43" s="5"/>
      <c r="K43" s="14">
        <v>2018</v>
      </c>
      <c r="L43" s="14"/>
      <c r="M43" s="5"/>
      <c r="N43" s="14">
        <v>2026</v>
      </c>
      <c r="O43" s="14"/>
      <c r="P43" s="26"/>
      <c r="Q43" s="27"/>
    </row>
    <row r="44" spans="2:48" ht="17.25" customHeight="1" x14ac:dyDescent="0.25">
      <c r="B44" s="508"/>
      <c r="C44" s="536"/>
      <c r="D44" s="11"/>
      <c r="E44" s="14">
        <v>2003</v>
      </c>
      <c r="F44" s="14"/>
      <c r="G44" s="5"/>
      <c r="H44" s="14">
        <v>2011</v>
      </c>
      <c r="I44" s="14"/>
      <c r="J44" s="5"/>
      <c r="K44" s="14">
        <v>2019</v>
      </c>
      <c r="L44" s="14"/>
      <c r="M44" s="5"/>
      <c r="N44" s="14">
        <v>2027</v>
      </c>
      <c r="O44" s="14"/>
      <c r="P44" s="26"/>
      <c r="Q44" s="27"/>
    </row>
    <row r="45" spans="2:48" ht="17.25" customHeight="1" x14ac:dyDescent="0.25">
      <c r="B45" s="508"/>
      <c r="C45" s="536"/>
      <c r="D45" s="11"/>
      <c r="E45" s="14">
        <v>2004</v>
      </c>
      <c r="F45" s="14"/>
      <c r="G45" s="5"/>
      <c r="H45" s="14">
        <v>2012</v>
      </c>
      <c r="I45" s="14"/>
      <c r="J45" s="5"/>
      <c r="K45" s="14">
        <v>2020</v>
      </c>
      <c r="L45" s="14"/>
      <c r="M45" s="5"/>
      <c r="N45" s="14">
        <v>2028</v>
      </c>
      <c r="O45" s="14"/>
      <c r="P45" s="26"/>
      <c r="Q45" s="27"/>
    </row>
    <row r="46" spans="2:48" ht="17.25" customHeight="1" x14ac:dyDescent="0.25">
      <c r="B46" s="508"/>
      <c r="C46" s="536"/>
      <c r="D46" s="11"/>
      <c r="E46" s="14">
        <v>2005</v>
      </c>
      <c r="F46" s="14"/>
      <c r="G46" s="5"/>
      <c r="H46" s="14">
        <v>2013</v>
      </c>
      <c r="I46" s="14"/>
      <c r="J46" s="5"/>
      <c r="K46" s="14">
        <v>2021</v>
      </c>
      <c r="L46" s="14"/>
      <c r="M46" s="5"/>
      <c r="N46" s="14">
        <v>2029</v>
      </c>
      <c r="O46" s="14"/>
      <c r="P46" s="26"/>
      <c r="Q46" s="27"/>
    </row>
    <row r="47" spans="2:48" ht="17.25" customHeight="1" x14ac:dyDescent="0.25">
      <c r="B47" s="508"/>
      <c r="C47" s="536"/>
      <c r="D47" s="11"/>
      <c r="E47" s="14">
        <v>2006</v>
      </c>
      <c r="F47" s="14"/>
      <c r="G47" s="5"/>
      <c r="H47" s="14">
        <v>2014</v>
      </c>
      <c r="I47" s="14"/>
      <c r="J47" s="5"/>
      <c r="K47" s="14">
        <v>2022</v>
      </c>
      <c r="L47" s="14"/>
      <c r="M47" s="5"/>
      <c r="N47" s="14">
        <v>2030</v>
      </c>
      <c r="O47" s="14"/>
      <c r="P47" s="26"/>
      <c r="Q47" s="27"/>
    </row>
    <row r="48" spans="2:48" ht="17.25" customHeight="1" x14ac:dyDescent="0.25">
      <c r="B48" s="508"/>
      <c r="C48" s="536"/>
      <c r="D48" s="11"/>
      <c r="E48" s="14">
        <v>2007</v>
      </c>
      <c r="F48" s="14"/>
      <c r="G48" s="5"/>
      <c r="H48" s="14">
        <v>2015</v>
      </c>
      <c r="I48" s="14"/>
      <c r="J48" s="5"/>
      <c r="K48" s="14">
        <v>2023</v>
      </c>
      <c r="L48" s="14"/>
      <c r="M48" s="5"/>
      <c r="N48" s="14">
        <v>2031</v>
      </c>
      <c r="O48" s="14"/>
      <c r="P48" s="26"/>
      <c r="Q48" s="27"/>
    </row>
    <row r="49" spans="2:48" ht="6.75" customHeight="1" x14ac:dyDescent="0.25">
      <c r="B49" s="438"/>
      <c r="C49" s="439"/>
      <c r="D49" s="12"/>
      <c r="E49" s="4"/>
      <c r="F49" s="6"/>
      <c r="G49" s="6"/>
      <c r="H49" s="6"/>
      <c r="I49" s="6"/>
      <c r="J49" s="6"/>
      <c r="K49" s="6"/>
      <c r="L49" s="7"/>
      <c r="M49" s="7"/>
      <c r="N49" s="6"/>
      <c r="O49" s="6"/>
      <c r="P49" s="28"/>
      <c r="Q49" s="29"/>
    </row>
    <row r="50" spans="2:48" ht="36" customHeight="1" x14ac:dyDescent="0.25">
      <c r="B50" s="431" t="s">
        <v>211</v>
      </c>
      <c r="C50" s="432"/>
      <c r="D50" s="433" t="s">
        <v>212</v>
      </c>
      <c r="E50" s="434"/>
      <c r="F50" s="434"/>
      <c r="G50" s="434"/>
      <c r="H50" s="434"/>
      <c r="I50" s="434"/>
      <c r="J50" s="434"/>
      <c r="K50" s="434"/>
      <c r="L50" s="434"/>
      <c r="M50" s="434"/>
      <c r="N50" s="434"/>
      <c r="O50" s="434"/>
      <c r="P50" s="434"/>
      <c r="Q50" s="435"/>
    </row>
    <row r="51" spans="2:48" ht="36" customHeight="1" x14ac:dyDescent="0.25">
      <c r="B51" s="431" t="s">
        <v>213</v>
      </c>
      <c r="C51" s="432"/>
      <c r="D51" s="433" t="s">
        <v>214</v>
      </c>
      <c r="E51" s="434"/>
      <c r="F51" s="434"/>
      <c r="G51" s="434"/>
      <c r="H51" s="434"/>
      <c r="I51" s="434"/>
      <c r="J51" s="434"/>
      <c r="K51" s="434"/>
      <c r="L51" s="434"/>
      <c r="M51" s="434"/>
      <c r="N51" s="434"/>
      <c r="O51" s="434"/>
      <c r="P51" s="434"/>
      <c r="Q51" s="435"/>
    </row>
    <row r="52" spans="2:48" s="2" customFormat="1" ht="4.5" customHeight="1" x14ac:dyDescent="0.3">
      <c r="B52" s="50"/>
      <c r="C52" s="51"/>
      <c r="D52" s="51"/>
      <c r="E52" s="51"/>
      <c r="F52" s="51"/>
      <c r="G52" s="51"/>
      <c r="H52" s="51"/>
      <c r="I52" s="51"/>
      <c r="J52" s="51"/>
      <c r="K52" s="51"/>
      <c r="L52" s="51"/>
      <c r="M52" s="51"/>
      <c r="N52" s="51"/>
      <c r="O52" s="51"/>
      <c r="P52" s="51"/>
      <c r="Q52" s="5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row>
    <row r="53" spans="2:48" ht="24.75" customHeight="1" x14ac:dyDescent="0.25">
      <c r="B53" s="459" t="s">
        <v>215</v>
      </c>
      <c r="C53" s="460"/>
      <c r="D53" s="460"/>
      <c r="E53" s="460"/>
      <c r="F53" s="460"/>
      <c r="G53" s="460"/>
      <c r="H53" s="460"/>
      <c r="I53" s="460"/>
      <c r="J53" s="460"/>
      <c r="K53" s="460"/>
      <c r="L53" s="460"/>
      <c r="M53" s="460"/>
      <c r="N53" s="460"/>
      <c r="O53" s="460"/>
      <c r="P53" s="460"/>
      <c r="Q53" s="461"/>
    </row>
    <row r="54" spans="2:48" s="2" customFormat="1" ht="4.5" customHeight="1" x14ac:dyDescent="0.3">
      <c r="B54" s="47"/>
      <c r="C54" s="48"/>
      <c r="D54" s="48"/>
      <c r="E54" s="48"/>
      <c r="F54" s="48"/>
      <c r="G54" s="48"/>
      <c r="H54" s="48"/>
      <c r="I54" s="48"/>
      <c r="J54" s="48"/>
      <c r="K54" s="48"/>
      <c r="L54" s="48"/>
      <c r="M54" s="48"/>
      <c r="N54" s="48"/>
      <c r="O54" s="48"/>
      <c r="P54" s="48"/>
      <c r="Q54" s="49"/>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row>
    <row r="55" spans="2:48" ht="58.5" customHeight="1" x14ac:dyDescent="0.25">
      <c r="B55" s="521" t="s">
        <v>216</v>
      </c>
      <c r="C55" s="522"/>
      <c r="D55" s="522"/>
      <c r="E55" s="522"/>
      <c r="F55" s="522"/>
      <c r="G55" s="522"/>
      <c r="H55" s="522"/>
      <c r="I55" s="522"/>
      <c r="J55" s="522"/>
      <c r="K55" s="522"/>
      <c r="L55" s="522"/>
      <c r="M55" s="522"/>
      <c r="N55" s="522"/>
      <c r="O55" s="522"/>
      <c r="P55" s="522"/>
      <c r="Q55" s="523"/>
    </row>
    <row r="56" spans="2:48" s="2" customFormat="1" ht="4.5" customHeight="1" x14ac:dyDescent="0.3">
      <c r="B56" s="50"/>
      <c r="C56" s="51"/>
      <c r="D56" s="51"/>
      <c r="E56" s="51"/>
      <c r="F56" s="51"/>
      <c r="G56" s="51"/>
      <c r="H56" s="51"/>
      <c r="I56" s="51"/>
      <c r="J56" s="51"/>
      <c r="K56" s="51"/>
      <c r="L56" s="51"/>
      <c r="M56" s="51"/>
      <c r="N56" s="51"/>
      <c r="O56" s="51"/>
      <c r="P56" s="51"/>
      <c r="Q56" s="5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row>
    <row r="57" spans="2:48" ht="24.75" customHeight="1" x14ac:dyDescent="0.25">
      <c r="B57" s="459" t="s">
        <v>217</v>
      </c>
      <c r="C57" s="460"/>
      <c r="D57" s="460"/>
      <c r="E57" s="460"/>
      <c r="F57" s="460"/>
      <c r="G57" s="460"/>
      <c r="H57" s="460"/>
      <c r="I57" s="460"/>
      <c r="J57" s="460"/>
      <c r="K57" s="460"/>
      <c r="L57" s="460"/>
      <c r="M57" s="460"/>
      <c r="N57" s="460"/>
      <c r="O57" s="460"/>
      <c r="P57" s="460"/>
      <c r="Q57" s="461"/>
    </row>
    <row r="58" spans="2:48" s="2" customFormat="1" ht="4.5" customHeight="1" x14ac:dyDescent="0.3">
      <c r="B58" s="47"/>
      <c r="C58" s="48"/>
      <c r="D58" s="48"/>
      <c r="E58" s="48"/>
      <c r="F58" s="48"/>
      <c r="G58" s="48"/>
      <c r="H58" s="48"/>
      <c r="I58" s="48"/>
      <c r="J58" s="48"/>
      <c r="K58" s="48"/>
      <c r="L58" s="48"/>
      <c r="M58" s="48"/>
      <c r="N58" s="48"/>
      <c r="O58" s="48"/>
      <c r="P58" s="48"/>
      <c r="Q58" s="49"/>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row>
    <row r="59" spans="2:48" ht="27" customHeight="1" x14ac:dyDescent="0.25">
      <c r="B59" s="436" t="s">
        <v>218</v>
      </c>
      <c r="C59" s="524"/>
      <c r="D59" s="525" t="s">
        <v>219</v>
      </c>
      <c r="E59" s="526"/>
      <c r="F59" s="527"/>
      <c r="G59" s="528"/>
      <c r="H59" s="528"/>
      <c r="I59" s="528"/>
      <c r="J59" s="529"/>
      <c r="K59" s="525" t="s">
        <v>1</v>
      </c>
      <c r="L59" s="530"/>
      <c r="M59" s="531"/>
      <c r="N59" s="528"/>
      <c r="O59" s="528"/>
      <c r="P59" s="528"/>
      <c r="Q59" s="532"/>
    </row>
    <row r="60" spans="2:48" ht="27" customHeight="1" x14ac:dyDescent="0.25">
      <c r="B60" s="508"/>
      <c r="C60" s="509"/>
      <c r="D60" s="512" t="s">
        <v>78</v>
      </c>
      <c r="E60" s="513"/>
      <c r="F60" s="514"/>
      <c r="G60" s="515"/>
      <c r="H60" s="515"/>
      <c r="I60" s="515"/>
      <c r="J60" s="516"/>
      <c r="K60" s="517" t="s">
        <v>220</v>
      </c>
      <c r="L60" s="518"/>
      <c r="M60" s="519"/>
      <c r="N60" s="515"/>
      <c r="O60" s="515"/>
      <c r="P60" s="515"/>
      <c r="Q60" s="516"/>
    </row>
    <row r="61" spans="2:48" ht="27" customHeight="1" x14ac:dyDescent="0.25">
      <c r="B61" s="510"/>
      <c r="C61" s="511"/>
      <c r="D61" s="512" t="s">
        <v>221</v>
      </c>
      <c r="E61" s="513"/>
      <c r="F61" s="514"/>
      <c r="G61" s="515"/>
      <c r="H61" s="515"/>
      <c r="I61" s="515"/>
      <c r="J61" s="520"/>
      <c r="K61" s="512" t="s">
        <v>82</v>
      </c>
      <c r="L61" s="518"/>
      <c r="M61" s="519"/>
      <c r="N61" s="515"/>
      <c r="O61" s="515"/>
      <c r="P61" s="515"/>
      <c r="Q61" s="516"/>
    </row>
    <row r="62" spans="2:48" ht="27" customHeight="1" x14ac:dyDescent="0.25">
      <c r="B62" s="506" t="s">
        <v>222</v>
      </c>
      <c r="C62" s="507"/>
      <c r="D62" s="512" t="s">
        <v>219</v>
      </c>
      <c r="E62" s="513"/>
      <c r="F62" s="514"/>
      <c r="G62" s="515"/>
      <c r="H62" s="515"/>
      <c r="I62" s="515"/>
      <c r="J62" s="516"/>
      <c r="K62" s="517" t="s">
        <v>1</v>
      </c>
      <c r="L62" s="518"/>
      <c r="M62" s="519"/>
      <c r="N62" s="515"/>
      <c r="O62" s="515"/>
      <c r="P62" s="515"/>
      <c r="Q62" s="516"/>
    </row>
    <row r="63" spans="2:48" ht="27" customHeight="1" x14ac:dyDescent="0.25">
      <c r="B63" s="508"/>
      <c r="C63" s="509"/>
      <c r="D63" s="512" t="s">
        <v>78</v>
      </c>
      <c r="E63" s="513"/>
      <c r="F63" s="514"/>
      <c r="G63" s="515"/>
      <c r="H63" s="515"/>
      <c r="I63" s="515"/>
      <c r="J63" s="516"/>
      <c r="K63" s="517" t="s">
        <v>220</v>
      </c>
      <c r="L63" s="518"/>
      <c r="M63" s="519"/>
      <c r="N63" s="515"/>
      <c r="O63" s="515"/>
      <c r="P63" s="515"/>
      <c r="Q63" s="516"/>
    </row>
    <row r="64" spans="2:48" ht="27" customHeight="1" x14ac:dyDescent="0.25">
      <c r="B64" s="510"/>
      <c r="C64" s="511"/>
      <c r="D64" s="512" t="s">
        <v>221</v>
      </c>
      <c r="E64" s="513"/>
      <c r="F64" s="514"/>
      <c r="G64" s="515"/>
      <c r="H64" s="515"/>
      <c r="I64" s="515"/>
      <c r="J64" s="516"/>
      <c r="K64" s="517" t="s">
        <v>82</v>
      </c>
      <c r="L64" s="518"/>
      <c r="M64" s="519"/>
      <c r="N64" s="515"/>
      <c r="O64" s="515"/>
      <c r="P64" s="515"/>
      <c r="Q64" s="516"/>
    </row>
    <row r="65" spans="2:17" ht="27" customHeight="1" x14ac:dyDescent="0.25">
      <c r="B65" s="500" t="s">
        <v>223</v>
      </c>
      <c r="C65" s="501"/>
      <c r="D65" s="503" t="s">
        <v>224</v>
      </c>
      <c r="E65" s="504"/>
      <c r="F65" s="504"/>
      <c r="G65" s="504"/>
      <c r="H65" s="504"/>
      <c r="I65" s="504"/>
      <c r="J65" s="504"/>
      <c r="K65" s="504"/>
      <c r="L65" s="504"/>
      <c r="M65" s="504"/>
      <c r="N65" s="504"/>
      <c r="O65" s="504"/>
      <c r="P65" s="504"/>
      <c r="Q65" s="505"/>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B1:AF87"/>
  <sheetViews>
    <sheetView showGridLines="0" topLeftCell="C1" zoomScale="85" zoomScaleNormal="85" workbookViewId="0">
      <selection activeCell="V10" sqref="V10"/>
    </sheetView>
  </sheetViews>
  <sheetFormatPr baseColWidth="10" defaultColWidth="11.453125" defaultRowHeight="12.5" x14ac:dyDescent="0.25"/>
  <cols>
    <col min="1" max="2" width="4.7265625" customWidth="1"/>
    <col min="3" max="3" width="18.453125" customWidth="1"/>
    <col min="4" max="6" width="9.81640625" customWidth="1"/>
    <col min="7" max="15" width="9.81640625" style="3" customWidth="1"/>
    <col min="16" max="16" width="9.81640625" customWidth="1"/>
    <col min="17" max="17" width="3.26953125" customWidth="1"/>
    <col min="18" max="29" width="4.453125" customWidth="1"/>
  </cols>
  <sheetData>
    <row r="1" spans="2:17" s="1" customFormat="1" ht="37.5" customHeight="1" x14ac:dyDescent="0.25">
      <c r="B1" s="440" t="s">
        <v>130</v>
      </c>
      <c r="C1" s="441"/>
      <c r="D1" s="444" t="s">
        <v>225</v>
      </c>
      <c r="E1" s="445"/>
      <c r="F1" s="445"/>
      <c r="G1" s="445"/>
      <c r="H1" s="445"/>
      <c r="I1" s="445"/>
      <c r="J1" s="445"/>
      <c r="K1" s="445"/>
      <c r="L1" s="445"/>
      <c r="M1" s="445"/>
      <c r="N1" s="446"/>
      <c r="O1" s="447"/>
      <c r="P1" s="448"/>
      <c r="Q1" s="449"/>
    </row>
    <row r="2" spans="2:17" s="1" customFormat="1" ht="17.25" customHeight="1" x14ac:dyDescent="0.25">
      <c r="B2" s="442"/>
      <c r="C2" s="443"/>
      <c r="D2" s="587" t="s">
        <v>226</v>
      </c>
      <c r="E2" s="588"/>
      <c r="F2" s="588"/>
      <c r="G2" s="588"/>
      <c r="H2" s="588"/>
      <c r="I2" s="588"/>
      <c r="J2" s="588"/>
      <c r="K2" s="588"/>
      <c r="L2" s="588"/>
      <c r="M2" s="588"/>
      <c r="N2" s="589"/>
      <c r="O2" s="450"/>
      <c r="P2" s="451"/>
      <c r="Q2" s="452"/>
    </row>
    <row r="3" spans="2:17" s="1" customFormat="1" ht="17.25" customHeight="1" x14ac:dyDescent="0.25">
      <c r="B3" s="456" t="s">
        <v>133</v>
      </c>
      <c r="C3" s="457"/>
      <c r="D3" s="456" t="s">
        <v>227</v>
      </c>
      <c r="E3" s="458"/>
      <c r="F3" s="458"/>
      <c r="G3" s="458"/>
      <c r="H3" s="458"/>
      <c r="I3" s="458"/>
      <c r="J3" s="458"/>
      <c r="K3" s="458"/>
      <c r="L3" s="458"/>
      <c r="M3" s="458"/>
      <c r="N3" s="457"/>
      <c r="O3" s="456" t="s">
        <v>228</v>
      </c>
      <c r="P3" s="458"/>
      <c r="Q3" s="457"/>
    </row>
    <row r="4" spans="2:17" s="2" customFormat="1" ht="4.5" customHeight="1" x14ac:dyDescent="0.3">
      <c r="B4" s="44"/>
      <c r="C4" s="45"/>
      <c r="D4" s="45"/>
      <c r="E4" s="45"/>
      <c r="F4" s="45"/>
      <c r="G4" s="45"/>
      <c r="H4" s="45"/>
      <c r="I4" s="45"/>
      <c r="J4" s="45"/>
      <c r="K4" s="45"/>
      <c r="L4" s="45"/>
      <c r="M4" s="45"/>
      <c r="N4" s="45"/>
      <c r="O4" s="45"/>
      <c r="P4" s="45"/>
      <c r="Q4" s="46"/>
    </row>
    <row r="5" spans="2:17" ht="24.75" customHeight="1" x14ac:dyDescent="0.25">
      <c r="B5" s="459" t="s">
        <v>136</v>
      </c>
      <c r="C5" s="460"/>
      <c r="D5" s="460"/>
      <c r="E5" s="460"/>
      <c r="F5" s="460"/>
      <c r="G5" s="460"/>
      <c r="H5" s="460"/>
      <c r="I5" s="460"/>
      <c r="J5" s="460"/>
      <c r="K5" s="460"/>
      <c r="L5" s="460"/>
      <c r="M5" s="460"/>
      <c r="N5" s="460"/>
      <c r="O5" s="460"/>
      <c r="P5" s="460"/>
      <c r="Q5" s="461"/>
    </row>
    <row r="6" spans="2:17" s="2" customFormat="1" ht="4.5" customHeight="1" x14ac:dyDescent="0.3">
      <c r="B6" s="44"/>
      <c r="C6" s="45"/>
      <c r="D6" s="45"/>
      <c r="E6" s="45"/>
      <c r="F6" s="45"/>
      <c r="G6" s="45"/>
      <c r="H6" s="45"/>
      <c r="I6" s="45"/>
      <c r="J6" s="45"/>
      <c r="K6" s="45"/>
      <c r="L6" s="45"/>
      <c r="M6" s="45"/>
      <c r="N6" s="45"/>
      <c r="O6" s="45"/>
      <c r="P6" s="45"/>
      <c r="Q6" s="46"/>
    </row>
    <row r="7" spans="2:17" ht="5.15" customHeight="1" x14ac:dyDescent="0.25">
      <c r="B7" s="44"/>
      <c r="C7" s="45"/>
      <c r="D7" s="45"/>
      <c r="E7" s="45"/>
      <c r="F7" s="45"/>
      <c r="G7" s="45"/>
      <c r="H7" s="45"/>
      <c r="I7" s="45"/>
      <c r="J7" s="45"/>
      <c r="K7" s="45"/>
      <c r="L7" s="45"/>
      <c r="M7" s="45"/>
      <c r="N7" s="45"/>
      <c r="O7" s="45"/>
      <c r="P7" s="45"/>
      <c r="Q7" s="46"/>
    </row>
    <row r="8" spans="2:17" ht="40.5" customHeight="1" x14ac:dyDescent="0.25">
      <c r="B8" s="431" t="s">
        <v>137</v>
      </c>
      <c r="C8" s="432"/>
      <c r="D8" s="548" t="s">
        <v>229</v>
      </c>
      <c r="E8" s="549"/>
      <c r="F8" s="549"/>
      <c r="G8" s="549"/>
      <c r="H8" s="549"/>
      <c r="I8" s="549"/>
      <c r="J8" s="549"/>
      <c r="K8" s="549"/>
      <c r="L8" s="549"/>
      <c r="M8" s="549"/>
      <c r="N8" s="549"/>
      <c r="O8" s="549"/>
      <c r="P8" s="549"/>
      <c r="Q8" s="582"/>
    </row>
    <row r="9" spans="2:17" ht="40.5" customHeight="1" x14ac:dyDescent="0.25">
      <c r="B9" s="431" t="s">
        <v>139</v>
      </c>
      <c r="C9" s="432"/>
      <c r="D9" s="548" t="s">
        <v>230</v>
      </c>
      <c r="E9" s="549"/>
      <c r="F9" s="549"/>
      <c r="G9" s="549"/>
      <c r="H9" s="549"/>
      <c r="I9" s="549"/>
      <c r="J9" s="549"/>
      <c r="K9" s="549"/>
      <c r="L9" s="549"/>
      <c r="M9" s="549"/>
      <c r="N9" s="549"/>
      <c r="O9" s="549"/>
      <c r="P9" s="549"/>
      <c r="Q9" s="582"/>
    </row>
    <row r="10" spans="2:17" ht="40.5" customHeight="1" x14ac:dyDescent="0.25">
      <c r="B10" s="431" t="s">
        <v>141</v>
      </c>
      <c r="C10" s="432"/>
      <c r="D10" s="581" t="s">
        <v>231</v>
      </c>
      <c r="E10" s="549"/>
      <c r="F10" s="549"/>
      <c r="G10" s="549"/>
      <c r="H10" s="549"/>
      <c r="I10" s="549"/>
      <c r="J10" s="549"/>
      <c r="K10" s="549"/>
      <c r="L10" s="549"/>
      <c r="M10" s="549"/>
      <c r="N10" s="549"/>
      <c r="O10" s="549"/>
      <c r="P10" s="549"/>
      <c r="Q10" s="582"/>
    </row>
    <row r="11" spans="2:17" ht="40.5" customHeight="1" x14ac:dyDescent="0.25">
      <c r="B11" s="431" t="s">
        <v>143</v>
      </c>
      <c r="C11" s="432"/>
      <c r="D11" s="548" t="s">
        <v>232</v>
      </c>
      <c r="E11" s="549"/>
      <c r="F11" s="549"/>
      <c r="G11" s="549"/>
      <c r="H11" s="549"/>
      <c r="I11" s="549"/>
      <c r="J11" s="549"/>
      <c r="K11" s="549"/>
      <c r="L11" s="549"/>
      <c r="M11" s="549"/>
      <c r="N11" s="549"/>
      <c r="O11" s="549"/>
      <c r="P11" s="549"/>
      <c r="Q11" s="582"/>
    </row>
    <row r="12" spans="2:17" ht="40.5" customHeight="1" x14ac:dyDescent="0.25">
      <c r="B12" s="431" t="s">
        <v>145</v>
      </c>
      <c r="C12" s="432"/>
      <c r="D12" s="578"/>
      <c r="E12" s="579"/>
      <c r="F12" s="579"/>
      <c r="G12" s="579"/>
      <c r="H12" s="579"/>
      <c r="I12" s="579"/>
      <c r="J12" s="579"/>
      <c r="K12" s="579"/>
      <c r="L12" s="579"/>
      <c r="M12" s="579"/>
      <c r="N12" s="579"/>
      <c r="O12" s="579"/>
      <c r="P12" s="579"/>
      <c r="Q12" s="580"/>
    </row>
    <row r="13" spans="2:17" s="2" customFormat="1" ht="4.5" customHeight="1" x14ac:dyDescent="0.3">
      <c r="B13" s="44"/>
      <c r="C13" s="45"/>
      <c r="D13" s="53"/>
      <c r="E13" s="53"/>
      <c r="F13" s="53"/>
      <c r="G13" s="53"/>
      <c r="H13" s="53"/>
      <c r="I13" s="53"/>
      <c r="J13" s="53"/>
      <c r="K13" s="53"/>
      <c r="L13" s="53"/>
      <c r="M13" s="53"/>
      <c r="N13" s="53"/>
      <c r="O13" s="53"/>
      <c r="P13" s="53"/>
      <c r="Q13" s="54"/>
    </row>
    <row r="14" spans="2:17" ht="24.75" customHeight="1" x14ac:dyDescent="0.25">
      <c r="B14" s="459" t="s">
        <v>147</v>
      </c>
      <c r="C14" s="460"/>
      <c r="D14" s="460"/>
      <c r="E14" s="460"/>
      <c r="F14" s="460"/>
      <c r="G14" s="460"/>
      <c r="H14" s="460"/>
      <c r="I14" s="460"/>
      <c r="J14" s="460"/>
      <c r="K14" s="460"/>
      <c r="L14" s="460"/>
      <c r="M14" s="460"/>
      <c r="N14" s="460"/>
      <c r="O14" s="460"/>
      <c r="P14" s="460"/>
      <c r="Q14" s="461"/>
    </row>
    <row r="15" spans="2:17" s="2" customFormat="1" ht="4.5" customHeight="1" x14ac:dyDescent="0.3">
      <c r="B15" s="44"/>
      <c r="C15" s="45"/>
      <c r="D15" s="45"/>
      <c r="E15" s="45"/>
      <c r="F15" s="45"/>
      <c r="G15" s="45"/>
      <c r="H15" s="45"/>
      <c r="I15" s="45"/>
      <c r="J15" s="45"/>
      <c r="K15" s="45"/>
      <c r="L15" s="45"/>
      <c r="M15" s="45"/>
      <c r="N15" s="45"/>
      <c r="O15" s="45"/>
      <c r="P15" s="45"/>
      <c r="Q15" s="46"/>
    </row>
    <row r="16" spans="2:17" ht="40.5" customHeight="1" x14ac:dyDescent="0.25">
      <c r="B16" s="431" t="s">
        <v>148</v>
      </c>
      <c r="C16" s="432"/>
      <c r="D16" s="578" t="s">
        <v>233</v>
      </c>
      <c r="E16" s="579"/>
      <c r="F16" s="579"/>
      <c r="G16" s="579"/>
      <c r="H16" s="579"/>
      <c r="I16" s="579"/>
      <c r="J16" s="579"/>
      <c r="K16" s="580"/>
      <c r="L16" s="462" t="s">
        <v>150</v>
      </c>
      <c r="M16" s="463"/>
      <c r="N16" s="576" t="s">
        <v>48</v>
      </c>
      <c r="O16" s="576"/>
      <c r="P16" s="576"/>
      <c r="Q16" s="577"/>
    </row>
    <row r="17" spans="2:17" ht="46.5" customHeight="1" x14ac:dyDescent="0.25">
      <c r="B17" s="431" t="s">
        <v>152</v>
      </c>
      <c r="C17" s="432"/>
      <c r="D17" s="596" t="s">
        <v>234</v>
      </c>
      <c r="E17" s="597"/>
      <c r="F17" s="597"/>
      <c r="G17" s="597"/>
      <c r="H17" s="597"/>
      <c r="I17" s="597"/>
      <c r="J17" s="597"/>
      <c r="K17" s="597"/>
      <c r="L17" s="597"/>
      <c r="M17" s="597"/>
      <c r="N17" s="597"/>
      <c r="O17" s="597"/>
      <c r="P17" s="597"/>
      <c r="Q17" s="598"/>
    </row>
    <row r="18" spans="2:17" ht="40.5" customHeight="1" x14ac:dyDescent="0.25">
      <c r="B18" s="436" t="s">
        <v>154</v>
      </c>
      <c r="C18" s="608"/>
      <c r="D18" s="629" t="s">
        <v>235</v>
      </c>
      <c r="E18" s="630"/>
      <c r="F18" s="630"/>
      <c r="G18" s="630" t="s">
        <v>236</v>
      </c>
      <c r="H18" s="630"/>
      <c r="I18" s="630"/>
      <c r="J18" s="630"/>
      <c r="K18" s="630"/>
      <c r="L18" s="630"/>
      <c r="M18" s="630"/>
      <c r="N18" s="630"/>
      <c r="O18" s="630"/>
      <c r="P18" s="630"/>
      <c r="Q18" s="631"/>
    </row>
    <row r="19" spans="2:17" ht="40.5" customHeight="1" x14ac:dyDescent="0.25">
      <c r="B19" s="508"/>
      <c r="C19" s="609"/>
      <c r="D19" s="593" t="s">
        <v>237</v>
      </c>
      <c r="E19" s="594"/>
      <c r="F19" s="594"/>
      <c r="G19" s="594" t="s">
        <v>238</v>
      </c>
      <c r="H19" s="594"/>
      <c r="I19" s="594"/>
      <c r="J19" s="594"/>
      <c r="K19" s="594"/>
      <c r="L19" s="594"/>
      <c r="M19" s="594"/>
      <c r="N19" s="594"/>
      <c r="O19" s="594"/>
      <c r="P19" s="594"/>
      <c r="Q19" s="595"/>
    </row>
    <row r="20" spans="2:17" ht="40.5" customHeight="1" x14ac:dyDescent="0.25">
      <c r="B20" s="508"/>
      <c r="C20" s="609"/>
      <c r="D20" s="593" t="s">
        <v>239</v>
      </c>
      <c r="E20" s="594"/>
      <c r="F20" s="594"/>
      <c r="G20" s="594" t="s">
        <v>240</v>
      </c>
      <c r="H20" s="594"/>
      <c r="I20" s="594"/>
      <c r="J20" s="594"/>
      <c r="K20" s="594"/>
      <c r="L20" s="594"/>
      <c r="M20" s="594"/>
      <c r="N20" s="594"/>
      <c r="O20" s="594"/>
      <c r="P20" s="594"/>
      <c r="Q20" s="595"/>
    </row>
    <row r="21" spans="2:17" ht="40.5" customHeight="1" x14ac:dyDescent="0.25">
      <c r="B21" s="508"/>
      <c r="C21" s="609"/>
      <c r="D21" s="593" t="s">
        <v>241</v>
      </c>
      <c r="E21" s="594"/>
      <c r="F21" s="594"/>
      <c r="G21" s="594" t="s">
        <v>242</v>
      </c>
      <c r="H21" s="594"/>
      <c r="I21" s="594"/>
      <c r="J21" s="594"/>
      <c r="K21" s="594"/>
      <c r="L21" s="594"/>
      <c r="M21" s="594"/>
      <c r="N21" s="594"/>
      <c r="O21" s="594"/>
      <c r="P21" s="594"/>
      <c r="Q21" s="595"/>
    </row>
    <row r="22" spans="2:17" ht="40.5" customHeight="1" x14ac:dyDescent="0.25">
      <c r="B22" s="508"/>
      <c r="C22" s="609"/>
      <c r="D22" s="593" t="s">
        <v>243</v>
      </c>
      <c r="E22" s="594"/>
      <c r="F22" s="594"/>
      <c r="G22" s="594" t="s">
        <v>244</v>
      </c>
      <c r="H22" s="594"/>
      <c r="I22" s="594"/>
      <c r="J22" s="594"/>
      <c r="K22" s="594"/>
      <c r="L22" s="594"/>
      <c r="M22" s="594"/>
      <c r="N22" s="594"/>
      <c r="O22" s="594"/>
      <c r="P22" s="594"/>
      <c r="Q22" s="595"/>
    </row>
    <row r="23" spans="2:17" ht="40.5" customHeight="1" x14ac:dyDescent="0.25">
      <c r="B23" s="508"/>
      <c r="C23" s="609"/>
      <c r="D23" s="593" t="s">
        <v>245</v>
      </c>
      <c r="E23" s="594"/>
      <c r="F23" s="594"/>
      <c r="G23" s="594" t="s">
        <v>246</v>
      </c>
      <c r="H23" s="594"/>
      <c r="I23" s="594"/>
      <c r="J23" s="594"/>
      <c r="K23" s="594"/>
      <c r="L23" s="594"/>
      <c r="M23" s="594"/>
      <c r="N23" s="594"/>
      <c r="O23" s="594"/>
      <c r="P23" s="594"/>
      <c r="Q23" s="595"/>
    </row>
    <row r="24" spans="2:17" ht="40.5" customHeight="1" x14ac:dyDescent="0.25">
      <c r="B24" s="508"/>
      <c r="C24" s="609"/>
      <c r="D24" s="593" t="s">
        <v>247</v>
      </c>
      <c r="E24" s="594"/>
      <c r="F24" s="594"/>
      <c r="G24" s="594" t="s">
        <v>248</v>
      </c>
      <c r="H24" s="594"/>
      <c r="I24" s="594"/>
      <c r="J24" s="594"/>
      <c r="K24" s="594"/>
      <c r="L24" s="594"/>
      <c r="M24" s="594"/>
      <c r="N24" s="594"/>
      <c r="O24" s="594"/>
      <c r="P24" s="594"/>
      <c r="Q24" s="595"/>
    </row>
    <row r="25" spans="2:17" ht="40.5" customHeight="1" x14ac:dyDescent="0.25">
      <c r="B25" s="508"/>
      <c r="C25" s="609"/>
      <c r="D25" s="593" t="s">
        <v>249</v>
      </c>
      <c r="E25" s="594"/>
      <c r="F25" s="594"/>
      <c r="G25" s="594" t="s">
        <v>250</v>
      </c>
      <c r="H25" s="594"/>
      <c r="I25" s="594"/>
      <c r="J25" s="594"/>
      <c r="K25" s="594"/>
      <c r="L25" s="594"/>
      <c r="M25" s="594"/>
      <c r="N25" s="594"/>
      <c r="O25" s="594"/>
      <c r="P25" s="594"/>
      <c r="Q25" s="595"/>
    </row>
    <row r="26" spans="2:17" ht="48" customHeight="1" x14ac:dyDescent="0.25">
      <c r="B26" s="508"/>
      <c r="C26" s="609"/>
      <c r="D26" s="593" t="s">
        <v>251</v>
      </c>
      <c r="E26" s="594"/>
      <c r="F26" s="594"/>
      <c r="G26" s="594" t="s">
        <v>252</v>
      </c>
      <c r="H26" s="594"/>
      <c r="I26" s="594"/>
      <c r="J26" s="594"/>
      <c r="K26" s="594"/>
      <c r="L26" s="594"/>
      <c r="M26" s="594"/>
      <c r="N26" s="594"/>
      <c r="O26" s="594"/>
      <c r="P26" s="594"/>
      <c r="Q26" s="595"/>
    </row>
    <row r="27" spans="2:17" ht="95.25" customHeight="1" x14ac:dyDescent="0.25">
      <c r="B27" s="56"/>
      <c r="C27" s="57"/>
      <c r="D27" s="632" t="s">
        <v>253</v>
      </c>
      <c r="E27" s="633"/>
      <c r="F27" s="633"/>
      <c r="G27" s="633"/>
      <c r="H27" s="633"/>
      <c r="I27" s="633"/>
      <c r="J27" s="633"/>
      <c r="K27" s="633"/>
      <c r="L27" s="633"/>
      <c r="M27" s="633"/>
      <c r="N27" s="633"/>
      <c r="O27" s="633"/>
      <c r="P27" s="633"/>
      <c r="Q27" s="634"/>
    </row>
    <row r="28" spans="2:17" ht="40.5" customHeight="1" x14ac:dyDescent="0.25">
      <c r="B28" s="431" t="s">
        <v>156</v>
      </c>
      <c r="C28" s="432"/>
      <c r="D28" s="591" t="s">
        <v>10</v>
      </c>
      <c r="E28" s="592"/>
      <c r="F28" s="592"/>
      <c r="G28" s="604" t="s">
        <v>158</v>
      </c>
      <c r="H28" s="604"/>
      <c r="I28" s="590" t="s">
        <v>65</v>
      </c>
      <c r="J28" s="590"/>
      <c r="K28" s="590"/>
      <c r="L28" s="604" t="s">
        <v>160</v>
      </c>
      <c r="M28" s="604"/>
      <c r="N28" s="604"/>
      <c r="O28" s="590" t="s">
        <v>66</v>
      </c>
      <c r="P28" s="590"/>
      <c r="Q28" s="605"/>
    </row>
    <row r="29" spans="2:17" ht="40.5" customHeight="1" x14ac:dyDescent="0.25">
      <c r="B29" s="431" t="s">
        <v>162</v>
      </c>
      <c r="C29" s="432"/>
      <c r="D29" s="548" t="s">
        <v>45</v>
      </c>
      <c r="E29" s="549"/>
      <c r="F29" s="549"/>
      <c r="G29" s="549"/>
      <c r="H29" s="549"/>
      <c r="I29" s="582"/>
      <c r="J29" s="479" t="s">
        <v>254</v>
      </c>
      <c r="K29" s="480"/>
      <c r="L29" s="480"/>
      <c r="M29" s="549" t="s">
        <v>48</v>
      </c>
      <c r="N29" s="549"/>
      <c r="O29" s="549"/>
      <c r="P29" s="549"/>
      <c r="Q29" s="582"/>
    </row>
    <row r="30" spans="2:17" ht="40.5" customHeight="1" x14ac:dyDescent="0.25">
      <c r="B30" s="431" t="s">
        <v>166</v>
      </c>
      <c r="C30" s="432"/>
      <c r="D30" s="578" t="s">
        <v>255</v>
      </c>
      <c r="E30" s="579"/>
      <c r="F30" s="579"/>
      <c r="G30" s="579"/>
      <c r="H30" s="579"/>
      <c r="I30" s="579"/>
      <c r="J30" s="579"/>
      <c r="K30" s="579"/>
      <c r="L30" s="464" t="s">
        <v>168</v>
      </c>
      <c r="M30" s="465"/>
      <c r="N30" s="465"/>
      <c r="O30" s="549" t="s">
        <v>2</v>
      </c>
      <c r="P30" s="549"/>
      <c r="Q30" s="582"/>
    </row>
    <row r="31" spans="2:17" ht="44.25" customHeight="1" x14ac:dyDescent="0.25">
      <c r="B31" s="431" t="s">
        <v>170</v>
      </c>
      <c r="C31" s="432"/>
      <c r="D31" s="578" t="s">
        <v>255</v>
      </c>
      <c r="E31" s="579"/>
      <c r="F31" s="579"/>
      <c r="G31" s="579"/>
      <c r="H31" s="579"/>
      <c r="I31" s="579"/>
      <c r="J31" s="579"/>
      <c r="K31" s="579"/>
      <c r="L31" s="579"/>
      <c r="M31" s="579"/>
      <c r="N31" s="579"/>
      <c r="O31" s="579"/>
      <c r="P31" s="579"/>
      <c r="Q31" s="580"/>
    </row>
    <row r="32" spans="2:17" ht="40.5" customHeight="1" x14ac:dyDescent="0.25">
      <c r="B32" s="431" t="s">
        <v>172</v>
      </c>
      <c r="C32" s="432"/>
      <c r="D32" s="548" t="s">
        <v>29</v>
      </c>
      <c r="E32" s="549"/>
      <c r="F32" s="549"/>
      <c r="G32" s="465" t="s">
        <v>174</v>
      </c>
      <c r="H32" s="465"/>
      <c r="I32" s="465"/>
      <c r="J32" s="549" t="s">
        <v>29</v>
      </c>
      <c r="K32" s="549"/>
      <c r="L32" s="582"/>
      <c r="M32" s="464" t="s">
        <v>176</v>
      </c>
      <c r="N32" s="465"/>
      <c r="O32" s="549" t="s">
        <v>256</v>
      </c>
      <c r="P32" s="549"/>
      <c r="Q32" s="582"/>
    </row>
    <row r="33" spans="2:19" ht="40.5" customHeight="1" x14ac:dyDescent="0.25">
      <c r="B33" s="431" t="s">
        <v>178</v>
      </c>
      <c r="C33" s="432"/>
      <c r="D33" s="548" t="s">
        <v>29</v>
      </c>
      <c r="E33" s="549"/>
      <c r="F33" s="549"/>
      <c r="G33" s="549"/>
      <c r="H33" s="549"/>
      <c r="I33" s="549"/>
      <c r="J33" s="549"/>
      <c r="K33" s="549"/>
      <c r="L33" s="549"/>
      <c r="M33" s="549"/>
      <c r="N33" s="549"/>
      <c r="O33" s="549"/>
      <c r="P33" s="549"/>
      <c r="Q33" s="582"/>
    </row>
    <row r="34" spans="2:19" ht="172.5" customHeight="1" x14ac:dyDescent="0.25">
      <c r="B34" s="436" t="s">
        <v>180</v>
      </c>
      <c r="C34" s="437"/>
      <c r="D34" s="635" t="s">
        <v>257</v>
      </c>
      <c r="E34" s="636"/>
      <c r="F34" s="636"/>
      <c r="G34" s="636"/>
      <c r="H34" s="636"/>
      <c r="I34" s="636"/>
      <c r="J34" s="636"/>
      <c r="K34" s="636"/>
      <c r="L34" s="636"/>
      <c r="M34" s="636"/>
      <c r="N34" s="636"/>
      <c r="O34" s="636"/>
      <c r="P34" s="636"/>
      <c r="Q34" s="637"/>
    </row>
    <row r="35" spans="2:19" ht="204" customHeight="1" x14ac:dyDescent="0.25">
      <c r="B35" s="508"/>
      <c r="C35" s="536"/>
      <c r="D35" s="543" t="s">
        <v>258</v>
      </c>
      <c r="E35" s="554"/>
      <c r="F35" s="554"/>
      <c r="G35" s="554"/>
      <c r="H35" s="554"/>
      <c r="I35" s="554"/>
      <c r="J35" s="554"/>
      <c r="K35" s="554"/>
      <c r="L35" s="554"/>
      <c r="M35" s="554"/>
      <c r="N35" s="554"/>
      <c r="O35" s="554"/>
      <c r="P35" s="554"/>
      <c r="Q35" s="555"/>
    </row>
    <row r="36" spans="2:19" ht="138" customHeight="1" x14ac:dyDescent="0.25">
      <c r="B36" s="508"/>
      <c r="C36" s="536"/>
      <c r="D36" s="546" t="s">
        <v>259</v>
      </c>
      <c r="E36" s="544"/>
      <c r="F36" s="544"/>
      <c r="G36" s="544"/>
      <c r="H36" s="544"/>
      <c r="I36" s="544"/>
      <c r="J36" s="544"/>
      <c r="K36" s="544"/>
      <c r="L36" s="544"/>
      <c r="M36" s="544"/>
      <c r="N36" s="544"/>
      <c r="O36" s="544"/>
      <c r="P36" s="544"/>
      <c r="Q36" s="545"/>
    </row>
    <row r="37" spans="2:19" ht="148.5" customHeight="1" x14ac:dyDescent="0.25">
      <c r="B37" s="508"/>
      <c r="C37" s="536"/>
      <c r="D37" s="546" t="s">
        <v>260</v>
      </c>
      <c r="E37" s="554"/>
      <c r="F37" s="554"/>
      <c r="G37" s="554"/>
      <c r="H37" s="554"/>
      <c r="I37" s="554"/>
      <c r="J37" s="554"/>
      <c r="K37" s="554"/>
      <c r="L37" s="554"/>
      <c r="M37" s="554"/>
      <c r="N37" s="554"/>
      <c r="O37" s="554"/>
      <c r="P37" s="554"/>
      <c r="Q37" s="555"/>
    </row>
    <row r="38" spans="2:19" ht="267" customHeight="1" x14ac:dyDescent="0.25">
      <c r="B38" s="508"/>
      <c r="C38" s="536"/>
      <c r="D38" s="601" t="s">
        <v>261</v>
      </c>
      <c r="E38" s="602"/>
      <c r="F38" s="602"/>
      <c r="G38" s="602"/>
      <c r="H38" s="602"/>
      <c r="I38" s="602"/>
      <c r="J38" s="602"/>
      <c r="K38" s="602"/>
      <c r="L38" s="602"/>
      <c r="M38" s="602"/>
      <c r="N38" s="602"/>
      <c r="O38" s="602"/>
      <c r="P38" s="602"/>
      <c r="Q38" s="603"/>
    </row>
    <row r="39" spans="2:19" ht="303.75" customHeight="1" x14ac:dyDescent="0.25">
      <c r="B39" s="508"/>
      <c r="C39" s="536"/>
      <c r="D39" s="543" t="s">
        <v>262</v>
      </c>
      <c r="E39" s="544"/>
      <c r="F39" s="544"/>
      <c r="G39" s="544"/>
      <c r="H39" s="544"/>
      <c r="I39" s="544"/>
      <c r="J39" s="544"/>
      <c r="K39" s="544"/>
      <c r="L39" s="544"/>
      <c r="M39" s="544"/>
      <c r="N39" s="544"/>
      <c r="O39" s="544"/>
      <c r="P39" s="544"/>
      <c r="Q39" s="545"/>
    </row>
    <row r="40" spans="2:19" ht="111.75" customHeight="1" x14ac:dyDescent="0.25">
      <c r="B40" s="508"/>
      <c r="C40" s="536"/>
      <c r="D40" s="546" t="s">
        <v>263</v>
      </c>
      <c r="E40" s="544"/>
      <c r="F40" s="544"/>
      <c r="G40" s="544"/>
      <c r="H40" s="544"/>
      <c r="I40" s="544"/>
      <c r="J40" s="544"/>
      <c r="K40" s="544"/>
      <c r="L40" s="544"/>
      <c r="M40" s="544"/>
      <c r="N40" s="544"/>
      <c r="O40" s="544"/>
      <c r="P40" s="544"/>
      <c r="Q40" s="545"/>
    </row>
    <row r="41" spans="2:19" ht="89.25" customHeight="1" x14ac:dyDescent="0.25">
      <c r="B41" s="508"/>
      <c r="C41" s="536"/>
      <c r="D41" s="583" t="s">
        <v>264</v>
      </c>
      <c r="E41" s="544"/>
      <c r="F41" s="544"/>
      <c r="G41" s="544"/>
      <c r="H41" s="544"/>
      <c r="I41" s="544"/>
      <c r="J41" s="544"/>
      <c r="K41" s="544"/>
      <c r="L41" s="544"/>
      <c r="M41" s="544"/>
      <c r="N41" s="544"/>
      <c r="O41" s="544"/>
      <c r="P41" s="544"/>
      <c r="Q41" s="545"/>
      <c r="S41" s="73" t="s">
        <v>265</v>
      </c>
    </row>
    <row r="42" spans="2:19" ht="142.5" customHeight="1" x14ac:dyDescent="0.25">
      <c r="B42" s="508"/>
      <c r="C42" s="536"/>
      <c r="D42" s="584" t="s">
        <v>266</v>
      </c>
      <c r="E42" s="585"/>
      <c r="F42" s="585"/>
      <c r="G42" s="585"/>
      <c r="H42" s="585"/>
      <c r="I42" s="585"/>
      <c r="J42" s="585"/>
      <c r="K42" s="585"/>
      <c r="L42" s="585"/>
      <c r="M42" s="585"/>
      <c r="N42" s="585"/>
      <c r="O42" s="585"/>
      <c r="P42" s="585"/>
      <c r="Q42" s="586"/>
    </row>
    <row r="43" spans="2:19" ht="183.75" customHeight="1" x14ac:dyDescent="0.25">
      <c r="B43" s="508"/>
      <c r="C43" s="536"/>
      <c r="D43" s="546" t="s">
        <v>267</v>
      </c>
      <c r="E43" s="544"/>
      <c r="F43" s="544"/>
      <c r="G43" s="544"/>
      <c r="H43" s="544"/>
      <c r="I43" s="544"/>
      <c r="J43" s="544"/>
      <c r="K43" s="544"/>
      <c r="L43" s="544"/>
      <c r="M43" s="544"/>
      <c r="N43" s="544"/>
      <c r="O43" s="544"/>
      <c r="P43" s="544"/>
      <c r="Q43" s="545"/>
    </row>
    <row r="44" spans="2:19" ht="20.25" customHeight="1" x14ac:dyDescent="0.25">
      <c r="B44" s="436" t="s">
        <v>182</v>
      </c>
      <c r="C44" s="437"/>
      <c r="D44" s="571"/>
      <c r="E44" s="572"/>
      <c r="F44" s="572"/>
      <c r="G44" s="541" t="s">
        <v>184</v>
      </c>
      <c r="H44" s="541"/>
      <c r="I44" s="43" t="s">
        <v>185</v>
      </c>
      <c r="J44" s="464" t="s">
        <v>186</v>
      </c>
      <c r="K44" s="485"/>
      <c r="L44" s="573" t="s">
        <v>187</v>
      </c>
      <c r="M44" s="573"/>
      <c r="N44" s="599" t="s">
        <v>268</v>
      </c>
      <c r="O44" s="572"/>
      <c r="P44" s="572"/>
      <c r="Q44" s="600"/>
    </row>
    <row r="45" spans="2:19" ht="21.75" customHeight="1" x14ac:dyDescent="0.25">
      <c r="B45" s="438"/>
      <c r="C45" s="439"/>
      <c r="D45" s="551"/>
      <c r="E45" s="552"/>
      <c r="F45" s="552"/>
      <c r="G45" s="542"/>
      <c r="H45" s="542"/>
      <c r="I45" s="55"/>
      <c r="J45" s="496"/>
      <c r="K45" s="497"/>
      <c r="L45" s="573"/>
      <c r="M45" s="573"/>
      <c r="N45" s="551"/>
      <c r="O45" s="552"/>
      <c r="P45" s="552"/>
      <c r="Q45" s="553"/>
    </row>
    <row r="46" spans="2:19" ht="3" customHeight="1" x14ac:dyDescent="0.25">
      <c r="B46" s="436" t="s">
        <v>189</v>
      </c>
      <c r="C46" s="437"/>
      <c r="D46" s="72"/>
      <c r="E46" s="33"/>
      <c r="F46" s="32"/>
      <c r="G46" s="31"/>
      <c r="H46" s="31"/>
      <c r="I46" s="30"/>
      <c r="J46" s="34"/>
      <c r="K46" s="34"/>
      <c r="L46" s="35"/>
      <c r="M46" s="35"/>
      <c r="N46" s="32"/>
      <c r="O46" s="32"/>
      <c r="P46" s="33"/>
      <c r="Q46" s="36"/>
    </row>
    <row r="47" spans="2:19" ht="16.5" customHeight="1" x14ac:dyDescent="0.25">
      <c r="B47" s="508"/>
      <c r="C47" s="536"/>
      <c r="D47" s="43">
        <v>2024</v>
      </c>
      <c r="E47" s="43">
        <v>2025</v>
      </c>
      <c r="F47" s="43">
        <v>2026</v>
      </c>
      <c r="G47" s="43">
        <v>2027</v>
      </c>
      <c r="H47" s="43">
        <v>2028</v>
      </c>
      <c r="I47" s="43">
        <v>2029</v>
      </c>
      <c r="J47" s="43">
        <v>2030</v>
      </c>
      <c r="K47" s="43">
        <v>2031</v>
      </c>
      <c r="L47" s="43">
        <v>2032</v>
      </c>
      <c r="M47" s="74">
        <v>2033</v>
      </c>
      <c r="N47" s="43">
        <v>2034</v>
      </c>
      <c r="O47" s="43">
        <v>2035</v>
      </c>
      <c r="P47" s="547" t="s">
        <v>269</v>
      </c>
      <c r="Q47" s="547"/>
    </row>
    <row r="48" spans="2:19" ht="18" customHeight="1" x14ac:dyDescent="0.25">
      <c r="B48" s="508"/>
      <c r="C48" s="536"/>
      <c r="D48" s="75"/>
      <c r="E48" s="76"/>
      <c r="F48" s="76"/>
      <c r="G48" s="77"/>
      <c r="H48" s="78"/>
      <c r="I48" s="79"/>
      <c r="J48" s="76"/>
      <c r="K48" s="76"/>
      <c r="L48" s="77"/>
      <c r="M48" s="77"/>
      <c r="N48" s="76"/>
      <c r="O48" s="76"/>
      <c r="P48" s="574"/>
      <c r="Q48" s="575"/>
    </row>
    <row r="49" spans="2:32" ht="4.5" customHeight="1" x14ac:dyDescent="0.25">
      <c r="B49" s="438"/>
      <c r="C49" s="439"/>
      <c r="D49" s="551"/>
      <c r="E49" s="552"/>
      <c r="F49" s="552"/>
      <c r="G49" s="552"/>
      <c r="H49" s="552"/>
      <c r="I49" s="552"/>
      <c r="J49" s="552"/>
      <c r="K49" s="552"/>
      <c r="L49" s="552"/>
      <c r="M49" s="552"/>
      <c r="N49" s="552"/>
      <c r="O49" s="552"/>
      <c r="P49" s="552"/>
      <c r="Q49" s="553"/>
    </row>
    <row r="50" spans="2:32" ht="40.5" customHeight="1" x14ac:dyDescent="0.25">
      <c r="B50" s="431" t="s">
        <v>191</v>
      </c>
      <c r="C50" s="432"/>
      <c r="D50" s="548" t="s">
        <v>58</v>
      </c>
      <c r="E50" s="549"/>
      <c r="F50" s="549"/>
      <c r="G50" s="549"/>
      <c r="H50" s="549"/>
      <c r="I50" s="549"/>
      <c r="J50" s="465" t="s">
        <v>270</v>
      </c>
      <c r="K50" s="465"/>
      <c r="L50" s="465"/>
      <c r="M50" s="550" t="s">
        <v>271</v>
      </c>
      <c r="N50" s="550"/>
      <c r="O50" s="550"/>
      <c r="P50" s="550"/>
      <c r="Q50" s="497"/>
    </row>
    <row r="51" spans="2:32" ht="40.5" customHeight="1" x14ac:dyDescent="0.25">
      <c r="B51" s="431" t="s">
        <v>193</v>
      </c>
      <c r="C51" s="432"/>
      <c r="D51" s="548" t="s">
        <v>48</v>
      </c>
      <c r="E51" s="549"/>
      <c r="F51" s="549"/>
      <c r="G51" s="549"/>
      <c r="H51" s="549"/>
      <c r="I51" s="549"/>
      <c r="J51" s="549"/>
      <c r="K51" s="582"/>
      <c r="L51" s="573" t="s">
        <v>195</v>
      </c>
      <c r="M51" s="573"/>
      <c r="N51" s="548" t="s">
        <v>48</v>
      </c>
      <c r="O51" s="549"/>
      <c r="P51" s="549"/>
      <c r="Q51" s="582"/>
    </row>
    <row r="52" spans="2:32" ht="40.5" customHeight="1" x14ac:dyDescent="0.25">
      <c r="B52" s="431" t="s">
        <v>197</v>
      </c>
      <c r="C52" s="432"/>
      <c r="D52" s="548" t="s">
        <v>48</v>
      </c>
      <c r="E52" s="549"/>
      <c r="F52" s="549"/>
      <c r="G52" s="549"/>
      <c r="H52" s="549"/>
      <c r="I52" s="549"/>
      <c r="J52" s="549"/>
      <c r="K52" s="549"/>
      <c r="L52" s="549"/>
      <c r="M52" s="549"/>
      <c r="N52" s="549"/>
      <c r="O52" s="549"/>
      <c r="P52" s="549"/>
      <c r="Q52" s="582"/>
    </row>
    <row r="53" spans="2:32" ht="40.5" customHeight="1" x14ac:dyDescent="0.25">
      <c r="B53" s="431" t="s">
        <v>199</v>
      </c>
      <c r="C53" s="432"/>
      <c r="D53" s="565" t="s">
        <v>272</v>
      </c>
      <c r="E53" s="566"/>
      <c r="F53" s="566"/>
      <c r="G53" s="566"/>
      <c r="H53" s="566"/>
      <c r="I53" s="566"/>
      <c r="J53" s="566"/>
      <c r="K53" s="566"/>
      <c r="L53" s="566"/>
      <c r="M53" s="566"/>
      <c r="N53" s="566"/>
      <c r="O53" s="566"/>
      <c r="P53" s="566"/>
      <c r="Q53" s="567"/>
    </row>
    <row r="54" spans="2:32" ht="40.5" customHeight="1" x14ac:dyDescent="0.25">
      <c r="B54" s="431" t="s">
        <v>201</v>
      </c>
      <c r="C54" s="432"/>
      <c r="D54" s="568" t="s">
        <v>273</v>
      </c>
      <c r="E54" s="569"/>
      <c r="F54" s="569"/>
      <c r="G54" s="569"/>
      <c r="H54" s="569"/>
      <c r="I54" s="569"/>
      <c r="J54" s="569"/>
      <c r="K54" s="569"/>
      <c r="L54" s="569"/>
      <c r="M54" s="569"/>
      <c r="N54" s="569"/>
      <c r="O54" s="569"/>
      <c r="P54" s="569"/>
      <c r="Q54" s="570"/>
    </row>
    <row r="55" spans="2:32" ht="321" customHeight="1" x14ac:dyDescent="0.25">
      <c r="B55" s="638" t="s">
        <v>203</v>
      </c>
      <c r="C55" s="638"/>
      <c r="D55" s="556" t="s">
        <v>274</v>
      </c>
      <c r="E55" s="557"/>
      <c r="F55" s="557"/>
      <c r="G55" s="557"/>
      <c r="H55" s="557"/>
      <c r="I55" s="557"/>
      <c r="J55" s="557"/>
      <c r="K55" s="557"/>
      <c r="L55" s="557"/>
      <c r="M55" s="557"/>
      <c r="N55" s="557"/>
      <c r="O55" s="557"/>
      <c r="P55" s="557"/>
      <c r="Q55" s="558"/>
    </row>
    <row r="56" spans="2:32" ht="183.75" customHeight="1" x14ac:dyDescent="0.25">
      <c r="B56" s="638"/>
      <c r="C56" s="638"/>
      <c r="D56" s="559" t="s">
        <v>275</v>
      </c>
      <c r="E56" s="560"/>
      <c r="F56" s="560"/>
      <c r="G56" s="560"/>
      <c r="H56" s="560"/>
      <c r="I56" s="560"/>
      <c r="J56" s="560"/>
      <c r="K56" s="560"/>
      <c r="L56" s="560"/>
      <c r="M56" s="560"/>
      <c r="N56" s="560"/>
      <c r="O56" s="560"/>
      <c r="P56" s="560"/>
      <c r="Q56" s="561"/>
      <c r="S56" s="628"/>
      <c r="T56" s="628"/>
      <c r="U56" s="628"/>
      <c r="V56" s="628"/>
      <c r="W56" s="628"/>
      <c r="X56" s="628"/>
      <c r="Y56" s="628"/>
      <c r="Z56" s="628"/>
      <c r="AA56" s="628"/>
      <c r="AB56" s="628"/>
      <c r="AC56" s="628"/>
      <c r="AD56" s="628"/>
      <c r="AE56" s="628"/>
      <c r="AF56" s="628"/>
    </row>
    <row r="57" spans="2:32" s="2" customFormat="1" ht="4.5" customHeight="1" x14ac:dyDescent="0.3">
      <c r="B57" s="44"/>
      <c r="C57" s="45"/>
      <c r="D57" s="51"/>
      <c r="E57" s="51"/>
      <c r="F57" s="51"/>
      <c r="G57" s="51"/>
      <c r="H57" s="51"/>
      <c r="I57" s="51"/>
      <c r="J57" s="51"/>
      <c r="K57" s="51"/>
      <c r="L57" s="51"/>
      <c r="M57" s="51"/>
      <c r="N57" s="51"/>
      <c r="O57" s="51"/>
      <c r="P57" s="51"/>
      <c r="Q57" s="52"/>
    </row>
    <row r="58" spans="2:32" ht="24.75" customHeight="1" x14ac:dyDescent="0.25">
      <c r="B58" s="459" t="s">
        <v>205</v>
      </c>
      <c r="C58" s="460"/>
      <c r="D58" s="460"/>
      <c r="E58" s="460"/>
      <c r="F58" s="460"/>
      <c r="G58" s="460"/>
      <c r="H58" s="460"/>
      <c r="I58" s="460"/>
      <c r="J58" s="460"/>
      <c r="K58" s="460"/>
      <c r="L58" s="460"/>
      <c r="M58" s="460"/>
      <c r="N58" s="460"/>
      <c r="O58" s="460"/>
      <c r="P58" s="460"/>
      <c r="Q58" s="461"/>
    </row>
    <row r="59" spans="2:32" s="2" customFormat="1" ht="4.5" customHeight="1" x14ac:dyDescent="0.3">
      <c r="B59" s="44"/>
      <c r="C59" s="45"/>
      <c r="D59" s="45"/>
      <c r="E59" s="45"/>
      <c r="F59" s="45"/>
      <c r="G59" s="45"/>
      <c r="H59" s="45"/>
      <c r="I59" s="45"/>
      <c r="J59" s="45"/>
      <c r="K59" s="45"/>
      <c r="L59" s="45"/>
      <c r="M59" s="45"/>
      <c r="N59" s="45"/>
      <c r="O59" s="45"/>
      <c r="P59" s="45"/>
      <c r="Q59" s="46"/>
    </row>
    <row r="60" spans="2:32" ht="40.5" customHeight="1" x14ac:dyDescent="0.25">
      <c r="B60" s="431" t="s">
        <v>206</v>
      </c>
      <c r="C60" s="432"/>
      <c r="D60" s="548"/>
      <c r="E60" s="549"/>
      <c r="F60" s="549"/>
      <c r="G60" s="549"/>
      <c r="H60" s="549"/>
      <c r="I60" s="549"/>
      <c r="J60" s="549"/>
      <c r="K60" s="549"/>
      <c r="L60" s="549"/>
      <c r="M60" s="549"/>
      <c r="N60" s="549"/>
      <c r="O60" s="549"/>
      <c r="P60" s="549"/>
      <c r="Q60" s="582"/>
    </row>
    <row r="61" spans="2:32" ht="6.75" customHeight="1" x14ac:dyDescent="0.25">
      <c r="B61" s="436" t="s">
        <v>208</v>
      </c>
      <c r="C61" s="437"/>
      <c r="D61" s="9"/>
      <c r="E61" s="10"/>
      <c r="F61" s="10"/>
      <c r="G61" s="10"/>
      <c r="H61" s="10"/>
      <c r="I61" s="10"/>
      <c r="J61" s="10"/>
      <c r="K61" s="10"/>
      <c r="L61" s="10"/>
      <c r="M61" s="10"/>
      <c r="N61" s="10"/>
      <c r="O61" s="10"/>
      <c r="P61" s="97"/>
      <c r="Q61" s="98"/>
    </row>
    <row r="62" spans="2:32" ht="17.25" customHeight="1" x14ac:dyDescent="0.25">
      <c r="B62" s="508"/>
      <c r="C62" s="536"/>
      <c r="D62" s="11"/>
      <c r="E62" s="14" t="s">
        <v>209</v>
      </c>
      <c r="F62" s="14" t="s">
        <v>210</v>
      </c>
      <c r="G62" s="5"/>
      <c r="H62" s="14" t="s">
        <v>186</v>
      </c>
      <c r="I62" s="14" t="s">
        <v>210</v>
      </c>
      <c r="J62" s="5"/>
      <c r="K62" s="14" t="s">
        <v>186</v>
      </c>
      <c r="L62" s="14" t="s">
        <v>210</v>
      </c>
      <c r="M62" s="5"/>
      <c r="N62" s="14" t="s">
        <v>186</v>
      </c>
      <c r="O62" s="14" t="s">
        <v>210</v>
      </c>
      <c r="P62" s="5"/>
      <c r="Q62" s="114"/>
    </row>
    <row r="63" spans="2:32" ht="17.25" customHeight="1" x14ac:dyDescent="0.25">
      <c r="B63" s="508"/>
      <c r="C63" s="536"/>
      <c r="D63" s="11"/>
      <c r="E63" s="14">
        <v>2000</v>
      </c>
      <c r="F63" s="115" t="s">
        <v>48</v>
      </c>
      <c r="G63" s="5"/>
      <c r="H63" s="14">
        <v>2008</v>
      </c>
      <c r="I63" s="115" t="s">
        <v>48</v>
      </c>
      <c r="J63" s="5"/>
      <c r="K63" s="14">
        <v>2016</v>
      </c>
      <c r="L63" s="115">
        <v>0</v>
      </c>
      <c r="M63" s="5"/>
      <c r="N63" s="14">
        <v>2024</v>
      </c>
      <c r="O63" s="14"/>
      <c r="P63" s="5"/>
      <c r="Q63" s="114"/>
    </row>
    <row r="64" spans="2:32" ht="17.25" customHeight="1" x14ac:dyDescent="0.25">
      <c r="B64" s="508"/>
      <c r="C64" s="536"/>
      <c r="D64" s="11"/>
      <c r="E64" s="14">
        <v>2001</v>
      </c>
      <c r="F64" s="115" t="s">
        <v>48</v>
      </c>
      <c r="G64" s="5"/>
      <c r="H64" s="14">
        <v>2009</v>
      </c>
      <c r="I64" s="115" t="s">
        <v>48</v>
      </c>
      <c r="J64" s="5"/>
      <c r="K64" s="14">
        <v>2017</v>
      </c>
      <c r="L64" s="115">
        <v>0</v>
      </c>
      <c r="M64" s="5"/>
      <c r="N64" s="14">
        <v>2025</v>
      </c>
      <c r="O64" s="14"/>
      <c r="P64" s="5"/>
      <c r="Q64" s="114"/>
    </row>
    <row r="65" spans="2:17" ht="17.25" customHeight="1" x14ac:dyDescent="0.25">
      <c r="B65" s="508"/>
      <c r="C65" s="536"/>
      <c r="D65" s="11"/>
      <c r="E65" s="14">
        <v>2002</v>
      </c>
      <c r="F65" s="115" t="s">
        <v>48</v>
      </c>
      <c r="G65" s="5"/>
      <c r="H65" s="14">
        <v>2010</v>
      </c>
      <c r="I65" s="115" t="s">
        <v>48</v>
      </c>
      <c r="J65" s="5"/>
      <c r="K65" s="14">
        <v>2018</v>
      </c>
      <c r="L65" s="115">
        <v>0</v>
      </c>
      <c r="M65" s="5"/>
      <c r="N65" s="14">
        <v>2026</v>
      </c>
      <c r="O65" s="14"/>
      <c r="P65" s="5"/>
      <c r="Q65" s="114"/>
    </row>
    <row r="66" spans="2:17" ht="17.25" customHeight="1" x14ac:dyDescent="0.25">
      <c r="B66" s="508"/>
      <c r="C66" s="536"/>
      <c r="D66" s="11"/>
      <c r="E66" s="14">
        <v>2003</v>
      </c>
      <c r="F66" s="115" t="s">
        <v>48</v>
      </c>
      <c r="G66" s="5"/>
      <c r="H66" s="14">
        <v>2011</v>
      </c>
      <c r="I66" s="115">
        <v>0</v>
      </c>
      <c r="J66" s="5"/>
      <c r="K66" s="14">
        <v>2019</v>
      </c>
      <c r="L66" s="115">
        <v>0</v>
      </c>
      <c r="M66" s="5"/>
      <c r="N66" s="14">
        <v>2027</v>
      </c>
      <c r="O66" s="14"/>
      <c r="P66" s="5"/>
      <c r="Q66" s="114"/>
    </row>
    <row r="67" spans="2:17" ht="17.25" customHeight="1" x14ac:dyDescent="0.25">
      <c r="B67" s="508"/>
      <c r="C67" s="536"/>
      <c r="D67" s="11"/>
      <c r="E67" s="14">
        <v>2004</v>
      </c>
      <c r="F67" s="115" t="s">
        <v>48</v>
      </c>
      <c r="G67" s="5"/>
      <c r="H67" s="14">
        <v>2012</v>
      </c>
      <c r="I67" s="115">
        <v>0</v>
      </c>
      <c r="J67" s="5"/>
      <c r="K67" s="14">
        <v>2020</v>
      </c>
      <c r="L67" s="115">
        <v>0</v>
      </c>
      <c r="M67" s="5"/>
      <c r="N67" s="14">
        <v>2028</v>
      </c>
      <c r="O67" s="14"/>
      <c r="P67" s="5"/>
      <c r="Q67" s="114"/>
    </row>
    <row r="68" spans="2:17" ht="17.25" customHeight="1" x14ac:dyDescent="0.25">
      <c r="B68" s="508"/>
      <c r="C68" s="536"/>
      <c r="D68" s="11"/>
      <c r="E68" s="14">
        <v>2005</v>
      </c>
      <c r="F68" s="115" t="s">
        <v>48</v>
      </c>
      <c r="G68" s="5"/>
      <c r="H68" s="14">
        <v>2013</v>
      </c>
      <c r="I68" s="115">
        <v>0</v>
      </c>
      <c r="J68" s="5"/>
      <c r="K68" s="14">
        <v>2021</v>
      </c>
      <c r="L68" s="115">
        <v>0</v>
      </c>
      <c r="M68" s="5"/>
      <c r="N68" s="14">
        <v>2029</v>
      </c>
      <c r="O68" s="14"/>
      <c r="P68" s="5"/>
      <c r="Q68" s="114"/>
    </row>
    <row r="69" spans="2:17" ht="17.25" customHeight="1" x14ac:dyDescent="0.25">
      <c r="B69" s="508"/>
      <c r="C69" s="536"/>
      <c r="D69" s="11"/>
      <c r="E69" s="14">
        <v>2006</v>
      </c>
      <c r="F69" s="115" t="s">
        <v>48</v>
      </c>
      <c r="G69" s="5"/>
      <c r="H69" s="14">
        <v>2014</v>
      </c>
      <c r="I69" s="115">
        <v>0</v>
      </c>
      <c r="J69" s="5"/>
      <c r="K69" s="14">
        <v>2022</v>
      </c>
      <c r="L69" s="115">
        <v>0</v>
      </c>
      <c r="M69" s="5"/>
      <c r="N69" s="14">
        <v>2030</v>
      </c>
      <c r="O69" s="14"/>
      <c r="P69" s="5"/>
      <c r="Q69" s="114"/>
    </row>
    <row r="70" spans="2:17" ht="17.25" customHeight="1" x14ac:dyDescent="0.25">
      <c r="B70" s="508"/>
      <c r="C70" s="536"/>
      <c r="D70" s="11"/>
      <c r="E70" s="14">
        <v>2007</v>
      </c>
      <c r="F70" s="115" t="s">
        <v>48</v>
      </c>
      <c r="G70" s="5"/>
      <c r="H70" s="14">
        <v>2015</v>
      </c>
      <c r="I70" s="115">
        <v>0</v>
      </c>
      <c r="J70" s="5"/>
      <c r="K70" s="14">
        <v>2023</v>
      </c>
      <c r="L70" s="115"/>
      <c r="M70" s="5"/>
      <c r="N70" s="14">
        <v>2031</v>
      </c>
      <c r="O70" s="14"/>
      <c r="P70" s="5"/>
      <c r="Q70" s="114"/>
    </row>
    <row r="71" spans="2:17" ht="6.75" customHeight="1" x14ac:dyDescent="0.25">
      <c r="B71" s="438"/>
      <c r="C71" s="439"/>
      <c r="D71" s="12"/>
      <c r="E71" s="4"/>
      <c r="F71" s="6"/>
      <c r="G71" s="6"/>
      <c r="H71" s="6"/>
      <c r="I71" s="6"/>
      <c r="J71" s="6"/>
      <c r="K71" s="6"/>
      <c r="L71" s="7"/>
      <c r="M71" s="7"/>
      <c r="N71" s="6"/>
      <c r="O71" s="6"/>
      <c r="P71" s="6"/>
      <c r="Q71" s="13"/>
    </row>
    <row r="72" spans="2:17" ht="36" customHeight="1" x14ac:dyDescent="0.25">
      <c r="B72" s="431" t="s">
        <v>211</v>
      </c>
      <c r="C72" s="432"/>
      <c r="D72" s="565" t="s">
        <v>29</v>
      </c>
      <c r="E72" s="566"/>
      <c r="F72" s="566"/>
      <c r="G72" s="566"/>
      <c r="H72" s="566"/>
      <c r="I72" s="566"/>
      <c r="J72" s="566"/>
      <c r="K72" s="566"/>
      <c r="L72" s="566"/>
      <c r="M72" s="566"/>
      <c r="N72" s="566"/>
      <c r="O72" s="566"/>
      <c r="P72" s="566"/>
      <c r="Q72" s="567"/>
    </row>
    <row r="73" spans="2:17" ht="36" customHeight="1" x14ac:dyDescent="0.25">
      <c r="B73" s="564" t="s">
        <v>213</v>
      </c>
      <c r="C73" s="564"/>
      <c r="D73" s="565" t="s">
        <v>276</v>
      </c>
      <c r="E73" s="566"/>
      <c r="F73" s="566"/>
      <c r="G73" s="566"/>
      <c r="H73" s="566"/>
      <c r="I73" s="566"/>
      <c r="J73" s="566"/>
      <c r="K73" s="566"/>
      <c r="L73" s="566"/>
      <c r="M73" s="566"/>
      <c r="N73" s="566"/>
      <c r="O73" s="566"/>
      <c r="P73" s="566"/>
      <c r="Q73" s="567"/>
    </row>
    <row r="74" spans="2:17" s="2" customFormat="1" ht="4.5" customHeight="1" x14ac:dyDescent="0.3">
      <c r="B74" s="562"/>
      <c r="C74" s="563"/>
      <c r="D74" s="563"/>
      <c r="E74" s="563"/>
      <c r="F74" s="563"/>
      <c r="G74" s="563"/>
      <c r="H74" s="563"/>
      <c r="I74" s="563"/>
      <c r="J74" s="563"/>
      <c r="K74" s="563"/>
      <c r="L74" s="563"/>
      <c r="M74" s="563"/>
      <c r="N74" s="563"/>
      <c r="O74" s="563"/>
      <c r="P74" s="563"/>
      <c r="Q74" s="563"/>
    </row>
    <row r="75" spans="2:17" ht="24.75" customHeight="1" x14ac:dyDescent="0.25">
      <c r="B75" s="459" t="s">
        <v>215</v>
      </c>
      <c r="C75" s="460"/>
      <c r="D75" s="460"/>
      <c r="E75" s="460"/>
      <c r="F75" s="460"/>
      <c r="G75" s="460"/>
      <c r="H75" s="460"/>
      <c r="I75" s="460"/>
      <c r="J75" s="460"/>
      <c r="K75" s="460"/>
      <c r="L75" s="460"/>
      <c r="M75" s="460"/>
      <c r="N75" s="460"/>
      <c r="O75" s="460"/>
      <c r="P75" s="460"/>
      <c r="Q75" s="461"/>
    </row>
    <row r="76" spans="2:17" s="2" customFormat="1" ht="4.5" customHeight="1" x14ac:dyDescent="0.3">
      <c r="B76" s="47"/>
      <c r="C76" s="48"/>
      <c r="D76" s="48"/>
      <c r="E76" s="48"/>
      <c r="F76" s="48"/>
      <c r="G76" s="48"/>
      <c r="H76" s="48"/>
      <c r="I76" s="48"/>
      <c r="J76" s="48"/>
      <c r="K76" s="48"/>
      <c r="L76" s="48"/>
      <c r="M76" s="48"/>
      <c r="N76" s="48"/>
      <c r="O76" s="48"/>
      <c r="P76" s="48"/>
      <c r="Q76" s="49"/>
    </row>
    <row r="77" spans="2:17" ht="58.5" customHeight="1" x14ac:dyDescent="0.25">
      <c r="B77" s="618"/>
      <c r="C77" s="618"/>
      <c r="D77" s="618"/>
      <c r="E77" s="618"/>
      <c r="F77" s="618"/>
      <c r="G77" s="618"/>
      <c r="H77" s="618"/>
      <c r="I77" s="618"/>
      <c r="J77" s="618"/>
      <c r="K77" s="618"/>
      <c r="L77" s="618"/>
      <c r="M77" s="618"/>
      <c r="N77" s="618"/>
      <c r="O77" s="618"/>
      <c r="P77" s="618"/>
      <c r="Q77" s="618"/>
    </row>
    <row r="78" spans="2:17" s="2" customFormat="1" ht="4.5" customHeight="1" x14ac:dyDescent="0.3">
      <c r="B78" s="50"/>
      <c r="C78" s="51"/>
      <c r="D78" s="51"/>
      <c r="E78" s="51"/>
      <c r="F78" s="51"/>
      <c r="G78" s="51"/>
      <c r="H78" s="51"/>
      <c r="I78" s="51"/>
      <c r="J78" s="51"/>
      <c r="K78" s="51"/>
      <c r="L78" s="51"/>
      <c r="M78" s="51"/>
      <c r="N78" s="51"/>
      <c r="O78" s="51"/>
      <c r="P78" s="51"/>
      <c r="Q78" s="52"/>
    </row>
    <row r="79" spans="2:17" ht="24.75" customHeight="1" x14ac:dyDescent="0.25">
      <c r="B79" s="459" t="s">
        <v>217</v>
      </c>
      <c r="C79" s="460"/>
      <c r="D79" s="460"/>
      <c r="E79" s="460"/>
      <c r="F79" s="460"/>
      <c r="G79" s="460"/>
      <c r="H79" s="460"/>
      <c r="I79" s="460"/>
      <c r="J79" s="460"/>
      <c r="K79" s="460"/>
      <c r="L79" s="460"/>
      <c r="M79" s="460"/>
      <c r="N79" s="460"/>
      <c r="O79" s="460"/>
      <c r="P79" s="460"/>
      <c r="Q79" s="461"/>
    </row>
    <row r="80" spans="2:17" s="2" customFormat="1" ht="4.5" customHeight="1" x14ac:dyDescent="0.3">
      <c r="B80" s="47"/>
      <c r="C80" s="48"/>
      <c r="D80" s="48"/>
      <c r="E80" s="48"/>
      <c r="F80" s="48"/>
      <c r="G80" s="48"/>
      <c r="H80" s="48"/>
      <c r="I80" s="48"/>
      <c r="J80" s="48"/>
      <c r="K80" s="48"/>
      <c r="L80" s="48"/>
      <c r="M80" s="48"/>
      <c r="N80" s="48"/>
      <c r="O80" s="48"/>
      <c r="P80" s="48"/>
      <c r="Q80" s="49"/>
    </row>
    <row r="81" spans="2:17" ht="37.5" customHeight="1" x14ac:dyDescent="0.25">
      <c r="B81" s="436" t="s">
        <v>218</v>
      </c>
      <c r="C81" s="608"/>
      <c r="D81" s="610" t="s">
        <v>219</v>
      </c>
      <c r="E81" s="611"/>
      <c r="F81" s="619" t="s">
        <v>277</v>
      </c>
      <c r="G81" s="620"/>
      <c r="H81" s="620"/>
      <c r="I81" s="620"/>
      <c r="J81" s="621"/>
      <c r="K81" s="610" t="s">
        <v>1</v>
      </c>
      <c r="L81" s="611"/>
      <c r="M81" s="619" t="s">
        <v>278</v>
      </c>
      <c r="N81" s="620"/>
      <c r="O81" s="620"/>
      <c r="P81" s="620"/>
      <c r="Q81" s="625"/>
    </row>
    <row r="82" spans="2:17" ht="27" customHeight="1" x14ac:dyDescent="0.25">
      <c r="B82" s="508"/>
      <c r="C82" s="609"/>
      <c r="D82" s="612" t="s">
        <v>78</v>
      </c>
      <c r="E82" s="613"/>
      <c r="F82" s="622" t="s">
        <v>279</v>
      </c>
      <c r="G82" s="623"/>
      <c r="H82" s="623"/>
      <c r="I82" s="623"/>
      <c r="J82" s="624"/>
      <c r="K82" s="616" t="s">
        <v>220</v>
      </c>
      <c r="L82" s="617"/>
      <c r="M82" s="626" t="s">
        <v>280</v>
      </c>
      <c r="N82" s="623"/>
      <c r="O82" s="623"/>
      <c r="P82" s="623"/>
      <c r="Q82" s="627"/>
    </row>
    <row r="83" spans="2:17" ht="27" customHeight="1" x14ac:dyDescent="0.25">
      <c r="B83" s="508"/>
      <c r="C83" s="609"/>
      <c r="D83" s="612" t="s">
        <v>221</v>
      </c>
      <c r="E83" s="613"/>
      <c r="F83" s="623" t="s">
        <v>281</v>
      </c>
      <c r="G83" s="623"/>
      <c r="H83" s="623"/>
      <c r="I83" s="623"/>
      <c r="J83" s="624"/>
      <c r="K83" s="616" t="s">
        <v>82</v>
      </c>
      <c r="L83" s="617"/>
      <c r="M83" s="622" t="s">
        <v>282</v>
      </c>
      <c r="N83" s="623"/>
      <c r="O83" s="623"/>
      <c r="P83" s="623"/>
      <c r="Q83" s="627"/>
    </row>
    <row r="84" spans="2:17" ht="27" customHeight="1" x14ac:dyDescent="0.25">
      <c r="B84" s="614" t="s">
        <v>222</v>
      </c>
      <c r="C84" s="615"/>
      <c r="D84" s="612" t="s">
        <v>219</v>
      </c>
      <c r="E84" s="613"/>
      <c r="F84" s="619" t="s">
        <v>283</v>
      </c>
      <c r="G84" s="620"/>
      <c r="H84" s="620"/>
      <c r="I84" s="620"/>
      <c r="J84" s="621"/>
      <c r="K84" s="610" t="s">
        <v>1</v>
      </c>
      <c r="L84" s="611"/>
      <c r="M84" s="619" t="s">
        <v>278</v>
      </c>
      <c r="N84" s="620"/>
      <c r="O84" s="620"/>
      <c r="P84" s="620"/>
      <c r="Q84" s="625"/>
    </row>
    <row r="85" spans="2:17" ht="27" customHeight="1" x14ac:dyDescent="0.25">
      <c r="B85" s="508"/>
      <c r="C85" s="609"/>
      <c r="D85" s="616" t="s">
        <v>78</v>
      </c>
      <c r="E85" s="617"/>
      <c r="F85" s="622" t="s">
        <v>284</v>
      </c>
      <c r="G85" s="623"/>
      <c r="H85" s="623"/>
      <c r="I85" s="623"/>
      <c r="J85" s="624"/>
      <c r="K85" s="616" t="s">
        <v>220</v>
      </c>
      <c r="L85" s="617"/>
      <c r="M85" s="626" t="s">
        <v>285</v>
      </c>
      <c r="N85" s="623"/>
      <c r="O85" s="623"/>
      <c r="P85" s="623"/>
      <c r="Q85" s="627"/>
    </row>
    <row r="86" spans="2:17" ht="27" customHeight="1" x14ac:dyDescent="0.25">
      <c r="B86" s="508"/>
      <c r="C86" s="609"/>
      <c r="D86" s="616" t="s">
        <v>221</v>
      </c>
      <c r="E86" s="617"/>
      <c r="F86" s="623" t="s">
        <v>281</v>
      </c>
      <c r="G86" s="623"/>
      <c r="H86" s="623"/>
      <c r="I86" s="623"/>
      <c r="J86" s="624"/>
      <c r="K86" s="616" t="s">
        <v>82</v>
      </c>
      <c r="L86" s="617"/>
      <c r="M86" s="622" t="s">
        <v>282</v>
      </c>
      <c r="N86" s="623"/>
      <c r="O86" s="623"/>
      <c r="P86" s="623"/>
      <c r="Q86" s="627"/>
    </row>
    <row r="87" spans="2:17" ht="27" customHeight="1" x14ac:dyDescent="0.25">
      <c r="B87" s="606" t="s">
        <v>223</v>
      </c>
      <c r="C87" s="607"/>
      <c r="D87" s="42"/>
      <c r="E87" s="39"/>
      <c r="F87" s="40"/>
      <c r="G87" s="40"/>
      <c r="H87" s="40"/>
      <c r="I87" s="40"/>
      <c r="J87" s="40"/>
      <c r="K87" s="40"/>
      <c r="L87" s="40"/>
      <c r="M87" s="39"/>
      <c r="N87" s="39"/>
      <c r="O87" s="39"/>
      <c r="P87" s="39"/>
      <c r="Q87" s="41"/>
    </row>
  </sheetData>
  <mergeCells count="148">
    <mergeCell ref="S56:AF56"/>
    <mergeCell ref="B18:C26"/>
    <mergeCell ref="D18:F18"/>
    <mergeCell ref="D20:F20"/>
    <mergeCell ref="G18:Q18"/>
    <mergeCell ref="G20:Q20"/>
    <mergeCell ref="D21:F21"/>
    <mergeCell ref="G21:Q21"/>
    <mergeCell ref="D22:F22"/>
    <mergeCell ref="G22:Q22"/>
    <mergeCell ref="D24:F24"/>
    <mergeCell ref="G24:Q24"/>
    <mergeCell ref="G23:Q23"/>
    <mergeCell ref="D23:F23"/>
    <mergeCell ref="D25:F25"/>
    <mergeCell ref="G25:Q25"/>
    <mergeCell ref="D52:Q52"/>
    <mergeCell ref="G32:I32"/>
    <mergeCell ref="D27:Q27"/>
    <mergeCell ref="D34:Q34"/>
    <mergeCell ref="D35:Q35"/>
    <mergeCell ref="D36:Q36"/>
    <mergeCell ref="J32:L32"/>
    <mergeCell ref="B55:C56"/>
    <mergeCell ref="B77:Q77"/>
    <mergeCell ref="F84:J84"/>
    <mergeCell ref="F85:J85"/>
    <mergeCell ref="F86:J86"/>
    <mergeCell ref="M81:Q81"/>
    <mergeCell ref="M82:Q82"/>
    <mergeCell ref="M83:Q83"/>
    <mergeCell ref="M84:Q84"/>
    <mergeCell ref="M85:Q85"/>
    <mergeCell ref="M86:Q86"/>
    <mergeCell ref="K81:L81"/>
    <mergeCell ref="K82:L82"/>
    <mergeCell ref="K83:L83"/>
    <mergeCell ref="K84:L84"/>
    <mergeCell ref="K85:L85"/>
    <mergeCell ref="K86:L86"/>
    <mergeCell ref="F81:J81"/>
    <mergeCell ref="F83:J83"/>
    <mergeCell ref="F82:J82"/>
    <mergeCell ref="B79:Q79"/>
    <mergeCell ref="B87:C87"/>
    <mergeCell ref="B81:C83"/>
    <mergeCell ref="D81:E81"/>
    <mergeCell ref="D82:E82"/>
    <mergeCell ref="D83:E83"/>
    <mergeCell ref="B84:C86"/>
    <mergeCell ref="D84:E84"/>
    <mergeCell ref="D85:E85"/>
    <mergeCell ref="D86:E86"/>
    <mergeCell ref="B75:Q75"/>
    <mergeCell ref="B60:C60"/>
    <mergeCell ref="D60:Q60"/>
    <mergeCell ref="B9:C9"/>
    <mergeCell ref="B8:C8"/>
    <mergeCell ref="B33:C33"/>
    <mergeCell ref="D33:Q33"/>
    <mergeCell ref="D53:Q53"/>
    <mergeCell ref="D73:Q73"/>
    <mergeCell ref="L51:M51"/>
    <mergeCell ref="N51:Q51"/>
    <mergeCell ref="D51:K51"/>
    <mergeCell ref="D17:Q17"/>
    <mergeCell ref="N44:Q45"/>
    <mergeCell ref="B46:C49"/>
    <mergeCell ref="O30:Q30"/>
    <mergeCell ref="M29:Q29"/>
    <mergeCell ref="M32:N32"/>
    <mergeCell ref="O32:Q32"/>
    <mergeCell ref="D32:F32"/>
    <mergeCell ref="D38:Q38"/>
    <mergeCell ref="G28:H28"/>
    <mergeCell ref="O28:Q28"/>
    <mergeCell ref="L28:N28"/>
    <mergeCell ref="O1:Q2"/>
    <mergeCell ref="D1:N1"/>
    <mergeCell ref="D2:N2"/>
    <mergeCell ref="D3:N3"/>
    <mergeCell ref="B29:C29"/>
    <mergeCell ref="B30:C30"/>
    <mergeCell ref="B31:C31"/>
    <mergeCell ref="B1:C2"/>
    <mergeCell ref="B3:C3"/>
    <mergeCell ref="B5:Q5"/>
    <mergeCell ref="O3:Q3"/>
    <mergeCell ref="D8:Q8"/>
    <mergeCell ref="D9:Q9"/>
    <mergeCell ref="I28:K28"/>
    <mergeCell ref="D28:F28"/>
    <mergeCell ref="D29:I29"/>
    <mergeCell ref="D19:F19"/>
    <mergeCell ref="G19:Q19"/>
    <mergeCell ref="J29:L29"/>
    <mergeCell ref="D26:F26"/>
    <mergeCell ref="D30:K30"/>
    <mergeCell ref="D31:Q31"/>
    <mergeCell ref="G26:Q26"/>
    <mergeCell ref="L30:N30"/>
    <mergeCell ref="B53:C53"/>
    <mergeCell ref="B58:Q58"/>
    <mergeCell ref="D44:F45"/>
    <mergeCell ref="G44:H45"/>
    <mergeCell ref="J44:K44"/>
    <mergeCell ref="J45:K45"/>
    <mergeCell ref="L44:M45"/>
    <mergeCell ref="P48:Q48"/>
    <mergeCell ref="B10:C10"/>
    <mergeCell ref="B11:C11"/>
    <mergeCell ref="B16:C16"/>
    <mergeCell ref="B17:C17"/>
    <mergeCell ref="B28:C28"/>
    <mergeCell ref="B12:C12"/>
    <mergeCell ref="B14:Q14"/>
    <mergeCell ref="L16:M16"/>
    <mergeCell ref="N16:Q16"/>
    <mergeCell ref="D16:K16"/>
    <mergeCell ref="D10:Q10"/>
    <mergeCell ref="D11:Q11"/>
    <mergeCell ref="D12:Q12"/>
    <mergeCell ref="B32:C32"/>
    <mergeCell ref="D41:Q41"/>
    <mergeCell ref="D42:Q42"/>
    <mergeCell ref="D55:Q55"/>
    <mergeCell ref="D56:Q56"/>
    <mergeCell ref="B74:Q74"/>
    <mergeCell ref="B61:C71"/>
    <mergeCell ref="B73:C73"/>
    <mergeCell ref="B72:C72"/>
    <mergeCell ref="D72:Q72"/>
    <mergeCell ref="B54:C54"/>
    <mergeCell ref="D54:Q54"/>
    <mergeCell ref="B44:C45"/>
    <mergeCell ref="D39:Q39"/>
    <mergeCell ref="B34:C43"/>
    <mergeCell ref="D43:Q43"/>
    <mergeCell ref="B50:C50"/>
    <mergeCell ref="B51:C51"/>
    <mergeCell ref="B52:C52"/>
    <mergeCell ref="P47:Q47"/>
    <mergeCell ref="D50:I50"/>
    <mergeCell ref="J50:L50"/>
    <mergeCell ref="M50:Q50"/>
    <mergeCell ref="D49:Q49"/>
    <mergeCell ref="D37:Q37"/>
    <mergeCell ref="D40:Q40"/>
  </mergeCells>
  <phoneticPr fontId="9" type="noConversion"/>
  <dataValidations count="7">
    <dataValidation type="list" allowBlank="1" showInputMessage="1" showErrorMessage="1" sqref="D28" xr:uid="{38BAB6EA-B7F3-4C68-93BA-F53DA43817CC}">
      <formula1>tipo</formula1>
    </dataValidation>
    <dataValidation type="list" allowBlank="1" showInputMessage="1" showErrorMessage="1" sqref="D72:Q72 D32:D33 J32:L33" xr:uid="{14D94359-D286-4FDD-A14C-5F5879448438}">
      <formula1>periodicidad</formula1>
    </dataValidation>
    <dataValidation type="list" allowBlank="1" showInputMessage="1" showErrorMessage="1" sqref="D29:I29" xr:uid="{A53FE88C-E67F-4B4E-AC6D-3CAF1408D9B7}">
      <formula1>tipounidad</formula1>
    </dataValidation>
    <dataValidation type="list" allowBlank="1" showInputMessage="1" showErrorMessage="1" sqref="N51:Q51" xr:uid="{231EB137-6C98-4DB3-BEA4-DEE389DD8D9F}">
      <formula1>enfoque</formula1>
    </dataValidation>
    <dataValidation type="list" allowBlank="1" showInputMessage="1" showErrorMessage="1" sqref="D50" xr:uid="{7B6D57EE-384A-4BCE-8439-6B7E6F3ECCFD}">
      <formula1>Desagregaci</formula1>
    </dataValidation>
    <dataValidation type="list" allowBlank="1" showInputMessage="1" showErrorMessage="1" sqref="I28:K28" xr:uid="{45CFC758-CDE0-4B80-9298-38F542FF80AA}">
      <formula1>acumula</formula1>
    </dataValidation>
    <dataValidation type="list" allowBlank="1" showInputMessage="1" showErrorMessage="1" sqref="O28:Q28" xr:uid="{3D1F3486-9FFA-4787-82B0-C7113CCDCD1B}">
      <formula1>orienta</formula1>
    </dataValidation>
  </dataValidations>
  <hyperlinks>
    <hyperlink ref="D10" r:id="rId1" xr:uid="{28CE4222-D16E-4048-997D-57F7ED4CB19F}"/>
    <hyperlink ref="M82" r:id="rId2" display="ofpuerta@minambiente.gov.co" xr:uid="{E0D97916-BD22-4822-9796-828FDC4B307A}"/>
    <hyperlink ref="M85" r:id="rId3" display="ofpuerta@minambiente.gov.co" xr:uid="{73A239B3-D1CE-4F45-96AE-AA87118C3E0A}"/>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O30:Q30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ED42-DD43-428C-AF2D-31B5AAA2B0E6}">
  <dimension ref="A1:BG93"/>
  <sheetViews>
    <sheetView showGridLines="0" tabSelected="1" view="pageBreakPreview" zoomScale="70" zoomScaleNormal="120" zoomScaleSheetLayoutView="70" workbookViewId="0">
      <selection activeCell="L7" sqref="L7"/>
    </sheetView>
  </sheetViews>
  <sheetFormatPr baseColWidth="10" defaultColWidth="10.7265625" defaultRowHeight="14" x14ac:dyDescent="0.3"/>
  <cols>
    <col min="1" max="1" width="4.26953125" style="116" customWidth="1"/>
    <col min="2" max="2" width="3.1796875" style="116" customWidth="1"/>
    <col min="3" max="3" width="16.26953125" style="116" customWidth="1"/>
    <col min="4" max="4" width="8.1796875" style="123" customWidth="1"/>
    <col min="5" max="5" width="25.1796875" style="116" customWidth="1"/>
    <col min="6" max="6" width="37.1796875" style="116" customWidth="1"/>
    <col min="7" max="7" width="29.453125" style="116" customWidth="1"/>
    <col min="8" max="8" width="17.453125" style="116" customWidth="1"/>
    <col min="9" max="9" width="18.453125" style="116" customWidth="1"/>
    <col min="10" max="39" width="11.7265625" style="116" customWidth="1"/>
    <col min="40" max="49" width="13.7265625" style="116" customWidth="1"/>
    <col min="50" max="53" width="10.7265625" style="116"/>
    <col min="54" max="54" width="16.453125" style="116" customWidth="1"/>
    <col min="55" max="57" width="10.7265625" style="116"/>
    <col min="58" max="58" width="19" style="116" customWidth="1"/>
    <col min="59" max="16384" width="10.7265625" style="116"/>
  </cols>
  <sheetData>
    <row r="1" spans="2:35" s="117" customFormat="1" ht="134.25" customHeight="1" thickBot="1" x14ac:dyDescent="0.35">
      <c r="B1" s="287"/>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9"/>
      <c r="AI1" s="116"/>
    </row>
    <row r="2" spans="2:35" s="118" customFormat="1" ht="14.5" thickBot="1" x14ac:dyDescent="0.35">
      <c r="B2" s="290">
        <f>+'Datos Generales'!C5</f>
        <v>0</v>
      </c>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2"/>
      <c r="AI2" s="116"/>
    </row>
    <row r="3" spans="2:35" s="118" customFormat="1" ht="14.5" thickBot="1" x14ac:dyDescent="0.35">
      <c r="B3" s="293" t="s">
        <v>364</v>
      </c>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5"/>
      <c r="AI3" s="116"/>
    </row>
    <row r="4" spans="2:35" ht="20.5" thickBot="1" x14ac:dyDescent="0.35">
      <c r="B4" s="296" t="s">
        <v>233</v>
      </c>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8"/>
    </row>
    <row r="5" spans="2:35" ht="10.5" customHeight="1" x14ac:dyDescent="0.3">
      <c r="B5" s="285"/>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row>
    <row r="6" spans="2:35" x14ac:dyDescent="0.3">
      <c r="B6" s="206"/>
      <c r="C6" s="207" t="s">
        <v>286</v>
      </c>
      <c r="D6" s="208"/>
      <c r="E6" s="209"/>
      <c r="F6" s="206"/>
      <c r="G6" s="210" t="s">
        <v>287</v>
      </c>
      <c r="H6" s="211"/>
      <c r="I6" s="209"/>
      <c r="J6" s="209"/>
      <c r="K6" s="209"/>
      <c r="L6" s="209"/>
      <c r="M6" s="209"/>
      <c r="N6" s="209"/>
      <c r="O6" s="206"/>
      <c r="P6" s="206"/>
      <c r="Q6" s="206"/>
      <c r="R6" s="206"/>
      <c r="S6" s="206"/>
      <c r="T6" s="206"/>
      <c r="U6" s="206"/>
      <c r="V6" s="206"/>
      <c r="W6" s="206"/>
      <c r="X6" s="206"/>
      <c r="Y6" s="206"/>
      <c r="Z6" s="206"/>
      <c r="AA6" s="206"/>
      <c r="AB6" s="206"/>
      <c r="AC6" s="206"/>
      <c r="AD6" s="206"/>
      <c r="AE6" s="206"/>
      <c r="AF6" s="206"/>
      <c r="AG6" s="206"/>
      <c r="AH6" s="206"/>
    </row>
    <row r="7" spans="2:35" x14ac:dyDescent="0.3">
      <c r="B7" s="206"/>
      <c r="C7" s="207"/>
      <c r="D7" s="212"/>
      <c r="E7" s="209"/>
      <c r="F7" s="206"/>
      <c r="G7" s="210" t="s">
        <v>288</v>
      </c>
      <c r="H7" s="213"/>
      <c r="I7" s="209"/>
      <c r="J7" s="209"/>
      <c r="K7" s="209"/>
      <c r="L7" s="209"/>
      <c r="M7" s="209"/>
      <c r="N7" s="209"/>
      <c r="O7" s="206"/>
      <c r="P7" s="206"/>
      <c r="Q7" s="206"/>
      <c r="R7" s="206"/>
      <c r="S7" s="206"/>
      <c r="T7" s="206"/>
      <c r="U7" s="206"/>
      <c r="V7" s="206"/>
      <c r="W7" s="206"/>
      <c r="X7" s="206"/>
      <c r="Y7" s="206"/>
      <c r="Z7" s="206"/>
      <c r="AA7" s="206"/>
      <c r="AB7" s="206"/>
      <c r="AC7" s="206"/>
      <c r="AD7" s="206"/>
      <c r="AE7" s="206"/>
      <c r="AF7" s="206"/>
      <c r="AG7" s="206"/>
      <c r="AH7" s="206"/>
    </row>
    <row r="8" spans="2:35" x14ac:dyDescent="0.3">
      <c r="B8" s="206"/>
      <c r="C8" s="214"/>
      <c r="D8" s="215"/>
      <c r="E8" s="216"/>
      <c r="F8" s="206"/>
      <c r="G8" s="210" t="s">
        <v>289</v>
      </c>
      <c r="H8" s="217"/>
      <c r="I8" s="209"/>
      <c r="J8" s="209"/>
      <c r="K8" s="209"/>
      <c r="L8" s="209"/>
      <c r="M8" s="209"/>
      <c r="N8" s="209"/>
      <c r="O8" s="206"/>
      <c r="P8" s="206"/>
      <c r="Q8" s="206"/>
      <c r="R8" s="206"/>
      <c r="S8" s="206"/>
      <c r="T8" s="206"/>
      <c r="U8" s="206"/>
      <c r="V8" s="206"/>
      <c r="W8" s="206"/>
      <c r="X8" s="206"/>
      <c r="Y8" s="206"/>
      <c r="Z8" s="206"/>
      <c r="AA8" s="206"/>
      <c r="AB8" s="206"/>
      <c r="AC8" s="206"/>
      <c r="AD8" s="206"/>
      <c r="AE8" s="206"/>
      <c r="AF8" s="206"/>
      <c r="AG8" s="206"/>
      <c r="AH8" s="206"/>
    </row>
    <row r="9" spans="2:35" x14ac:dyDescent="0.3">
      <c r="B9" s="206"/>
      <c r="C9" s="218" t="s">
        <v>290</v>
      </c>
      <c r="D9" s="219"/>
      <c r="E9" s="209"/>
      <c r="F9" s="209"/>
      <c r="G9" s="209"/>
      <c r="H9" s="209"/>
      <c r="I9" s="209"/>
      <c r="J9" s="209"/>
      <c r="K9" s="209"/>
      <c r="L9" s="209"/>
      <c r="M9" s="209"/>
      <c r="N9" s="209"/>
      <c r="O9" s="206"/>
      <c r="P9" s="206"/>
      <c r="Q9" s="206"/>
      <c r="R9" s="206"/>
      <c r="S9" s="206"/>
      <c r="T9" s="206"/>
      <c r="U9" s="206"/>
      <c r="V9" s="206"/>
      <c r="W9" s="206"/>
      <c r="X9" s="206"/>
      <c r="Y9" s="206"/>
      <c r="Z9" s="206"/>
      <c r="AA9" s="206"/>
      <c r="AB9" s="206"/>
      <c r="AC9" s="206"/>
      <c r="AD9" s="206"/>
      <c r="AE9" s="206"/>
      <c r="AF9" s="206"/>
      <c r="AG9" s="206"/>
      <c r="AH9" s="206"/>
    </row>
    <row r="10" spans="2:35" ht="14.5" thickBot="1" x14ac:dyDescent="0.35">
      <c r="B10" s="206"/>
      <c r="C10" s="218"/>
      <c r="D10" s="219"/>
      <c r="E10" s="209"/>
      <c r="F10" s="209"/>
      <c r="G10" s="209"/>
      <c r="H10" s="209"/>
      <c r="I10" s="209"/>
      <c r="J10" s="209"/>
      <c r="K10" s="209"/>
      <c r="L10" s="209"/>
      <c r="M10" s="209"/>
      <c r="N10" s="209"/>
      <c r="O10" s="206"/>
      <c r="P10" s="206"/>
      <c r="Q10" s="206"/>
      <c r="R10" s="206"/>
      <c r="S10" s="206"/>
      <c r="T10" s="206"/>
      <c r="U10" s="206"/>
      <c r="V10" s="206"/>
      <c r="W10" s="206"/>
      <c r="X10" s="206"/>
      <c r="Y10" s="206"/>
      <c r="Z10" s="206"/>
      <c r="AA10" s="206"/>
      <c r="AB10" s="206"/>
      <c r="AC10" s="206"/>
      <c r="AD10" s="206"/>
      <c r="AE10" s="206"/>
      <c r="AF10" s="206"/>
      <c r="AG10" s="206"/>
      <c r="AH10" s="206"/>
    </row>
    <row r="11" spans="2:35" ht="14.5" thickBot="1" x14ac:dyDescent="0.35">
      <c r="B11" s="206"/>
      <c r="C11" s="220"/>
      <c r="D11" s="313"/>
      <c r="E11" s="313"/>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2"/>
    </row>
    <row r="12" spans="2:35" ht="14.5" thickBot="1" x14ac:dyDescent="0.35">
      <c r="B12" s="206"/>
      <c r="C12" s="223"/>
      <c r="D12" s="208"/>
      <c r="E12" s="224"/>
      <c r="F12" s="206"/>
      <c r="G12" s="214" t="s">
        <v>209</v>
      </c>
      <c r="H12" s="225">
        <v>1</v>
      </c>
      <c r="I12" s="379" t="str">
        <f>IF(H13="NO APLICA","NO APLICA",IF(H14="NO SE REPORTA","SIN INFORMACION",G79))</f>
        <v/>
      </c>
      <c r="J12" s="379"/>
      <c r="K12" s="226">
        <v>2</v>
      </c>
      <c r="L12" s="379" t="str">
        <f>IF(K13="NO APLICA","NO APLICA",IF(K14="NO SE REPORTA","SIN INFORMACION",H79))</f>
        <v>SIN INFORMACION</v>
      </c>
      <c r="M12" s="379"/>
      <c r="N12" s="226">
        <v>3</v>
      </c>
      <c r="O12" s="379" t="str">
        <f>IF(N13="NO APLICA","NO APLICA",IF(N14="NO SE REPORTA","SIN INFORMACION",I79))</f>
        <v/>
      </c>
      <c r="P12" s="379"/>
      <c r="Q12" s="226">
        <v>4</v>
      </c>
      <c r="R12" s="379" t="str">
        <f>IF(Q13="NO APLICA","NO APLICA",IF(Q14="NO SE REPORTA","SIN INFORMACION",J79))</f>
        <v/>
      </c>
      <c r="S12" s="380"/>
      <c r="T12" s="206"/>
      <c r="U12" s="224"/>
      <c r="V12" s="224"/>
      <c r="W12" s="224"/>
      <c r="X12" s="224"/>
      <c r="Y12" s="224"/>
      <c r="Z12" s="224"/>
      <c r="AA12" s="224"/>
      <c r="AB12" s="224"/>
      <c r="AC12" s="224"/>
      <c r="AD12" s="224"/>
      <c r="AE12" s="224"/>
      <c r="AF12" s="224"/>
      <c r="AG12" s="224"/>
      <c r="AH12" s="227"/>
    </row>
    <row r="13" spans="2:35" x14ac:dyDescent="0.3">
      <c r="C13" s="124"/>
      <c r="D13" s="119"/>
      <c r="E13" s="119"/>
      <c r="G13" s="228" t="s">
        <v>291</v>
      </c>
      <c r="H13" s="91" t="s">
        <v>292</v>
      </c>
      <c r="I13" s="330" t="str">
        <f>IF(H13="NO APLICA","      ESCRIBA EL NÚMERO DEL ACUERDO DEL CONSEJO DIRECTIVO EN EL CUAL DECIDE LA NO PROCEDENCIA DE LA APLICACIÓN DEL INDICADOR",IF(H14="NO SE REPORTA","      ESCRIBA EL NÚMERO DEL ACUERDO DEL CONSEJO DIRECTIVO EN LA CUAL SE APRUEBA LA AGENDA DE IMPLEMENTACION DEL INDICADOR",""))</f>
        <v/>
      </c>
      <c r="J13" s="330"/>
      <c r="K13" s="92" t="s">
        <v>292</v>
      </c>
      <c r="L13" s="330" t="str">
        <f>IF(K13="NO APLICA","      ESCRIBA EL NÚMERO DEL ACUERDO DEL CONSEJO DIRECTIVO EN EL CUAL DECIDE LA NO PROCEDENCIA DE LA APLICACIÓN DEL INDICADOR",IF(K14="NO SE REPORTA","      ESCRIBA EL NÚMERO DEL ACUERDO DEL CONSEJO DIRECTIVO EN LA CUAL SE APRUEBA LA AGENDA DE IMPLEMENTACION DEL INDICADOR",""))</f>
        <v xml:space="preserve">      ESCRIBA EL NÚMERO DEL ACUERDO DEL CONSEJO DIRECTIVO EN LA CUAL SE APRUEBA LA AGENDA DE IMPLEMENTACION DEL INDICADOR</v>
      </c>
      <c r="M13" s="330"/>
      <c r="N13" s="92" t="s">
        <v>292</v>
      </c>
      <c r="O13" s="330" t="str">
        <f>IF(N13="NO APLICA","      ESCRIBA EL NÚMERO DEL ACUERDO DEL CONSEJO DIRECTIVO EN EL CUAL DECIDE LA NO PROCEDENCIA DE LA APLICACIÓN DEL INDICADOR",IF(N14="NO SE REPORTA","      ESCRIBA EL NÚMERO DEL ACUERDO DEL CONSEJO DIRECTIVO EN LA CUAL SE APRUEBA LA AGENDA DE IMPLEMENTACION DEL INDICADOR",""))</f>
        <v/>
      </c>
      <c r="P13" s="330"/>
      <c r="Q13" s="92" t="s">
        <v>292</v>
      </c>
      <c r="R13" s="330" t="str">
        <f>IF(Q13="NO APLICA","      ESCRIBA EL NÚMERO DEL ACUERDO DEL CONSEJO DIRECTIVO EN EL CUAL DECIDE LA NO PROCEDENCIA DE LA APLICACIÓN DEL INDICADOR",IF(Q14="NO SE REPORTA","      ESCRIBA EL NÚMERO DEL ACUERDO DEL CONSEJO DIRECTIVO EN LA CUAL SE APRUEBA LA AGENDA DE IMPLEMENTACION DEL INDICADOR",""))</f>
        <v/>
      </c>
      <c r="S13" s="381"/>
      <c r="U13" s="119"/>
      <c r="V13" s="119"/>
      <c r="W13" s="119"/>
      <c r="X13" s="119"/>
      <c r="Y13" s="119"/>
      <c r="Z13" s="119"/>
      <c r="AA13" s="119"/>
      <c r="AB13" s="119"/>
      <c r="AC13" s="119"/>
      <c r="AD13" s="119"/>
      <c r="AE13" s="119"/>
      <c r="AF13" s="119"/>
      <c r="AG13" s="119"/>
      <c r="AH13" s="127"/>
    </row>
    <row r="14" spans="2:35" x14ac:dyDescent="0.3">
      <c r="C14" s="124"/>
      <c r="D14" s="120"/>
      <c r="E14" s="125"/>
      <c r="G14" s="228" t="s">
        <v>293</v>
      </c>
      <c r="H14" s="84" t="s">
        <v>294</v>
      </c>
      <c r="I14" s="331"/>
      <c r="J14" s="331"/>
      <c r="K14" s="85" t="s">
        <v>363</v>
      </c>
      <c r="L14" s="331"/>
      <c r="M14" s="331"/>
      <c r="N14" s="85" t="s">
        <v>294</v>
      </c>
      <c r="O14" s="331"/>
      <c r="P14" s="331"/>
      <c r="Q14" s="85" t="s">
        <v>294</v>
      </c>
      <c r="R14" s="331"/>
      <c r="S14" s="382"/>
      <c r="U14" s="125"/>
      <c r="V14" s="125"/>
      <c r="W14" s="125"/>
      <c r="X14" s="125"/>
      <c r="Y14" s="125"/>
      <c r="Z14" s="125"/>
      <c r="AA14" s="125"/>
      <c r="AB14" s="125"/>
      <c r="AC14" s="125"/>
      <c r="AD14" s="125"/>
      <c r="AE14" s="125"/>
      <c r="AF14" s="125"/>
      <c r="AG14" s="125"/>
      <c r="AH14" s="126"/>
    </row>
    <row r="15" spans="2:35" x14ac:dyDescent="0.3">
      <c r="C15" s="124"/>
      <c r="D15" s="128"/>
      <c r="E15" s="125"/>
      <c r="G15" s="284" t="str">
        <f>IF(H14="SI SE REPORTA","¿Qué programas, proyectos o actividades del Plan de Acción están asociados al indicador? ","")</f>
        <v xml:space="preserve">¿Qué programas, proyectos o actividades del Plan de Acción están asociados al indicador? </v>
      </c>
      <c r="H15" s="383"/>
      <c r="I15" s="384"/>
      <c r="J15" s="384"/>
      <c r="K15" s="384"/>
      <c r="L15" s="384"/>
      <c r="M15" s="384"/>
      <c r="N15" s="384"/>
      <c r="O15" s="384"/>
      <c r="P15" s="384"/>
      <c r="Q15" s="384"/>
      <c r="R15" s="384"/>
      <c r="S15" s="385"/>
      <c r="T15" s="125"/>
      <c r="U15" s="125"/>
      <c r="V15" s="125"/>
      <c r="W15" s="125"/>
      <c r="X15" s="125"/>
      <c r="Y15" s="125"/>
      <c r="Z15" s="125"/>
      <c r="AA15" s="125"/>
      <c r="AB15" s="125"/>
      <c r="AC15" s="125"/>
      <c r="AD15" s="125"/>
      <c r="AE15" s="125"/>
      <c r="AF15" s="125"/>
      <c r="AG15" s="125"/>
      <c r="AH15" s="126"/>
    </row>
    <row r="16" spans="2:35" ht="45" customHeight="1" thickBot="1" x14ac:dyDescent="0.35">
      <c r="C16" s="129"/>
      <c r="D16" s="120"/>
      <c r="E16" s="125"/>
      <c r="G16" s="228" t="s">
        <v>295</v>
      </c>
      <c r="H16" s="386"/>
      <c r="I16" s="387"/>
      <c r="J16" s="387"/>
      <c r="K16" s="387"/>
      <c r="L16" s="387"/>
      <c r="M16" s="387"/>
      <c r="N16" s="387"/>
      <c r="O16" s="387"/>
      <c r="P16" s="387"/>
      <c r="Q16" s="387"/>
      <c r="R16" s="387"/>
      <c r="S16" s="388"/>
      <c r="T16" s="125"/>
      <c r="U16" s="125"/>
      <c r="V16" s="125"/>
      <c r="W16" s="125"/>
      <c r="X16" s="125"/>
      <c r="Y16" s="125"/>
      <c r="Z16" s="125"/>
      <c r="AA16" s="125"/>
      <c r="AB16" s="125"/>
      <c r="AC16" s="125"/>
      <c r="AD16" s="125"/>
      <c r="AE16" s="125"/>
      <c r="AF16" s="125"/>
      <c r="AG16" s="125"/>
      <c r="AH16" s="126"/>
    </row>
    <row r="17" spans="3:59" ht="14.5" thickBot="1" x14ac:dyDescent="0.35">
      <c r="C17" s="130"/>
      <c r="D17" s="131"/>
      <c r="E17" s="132"/>
      <c r="F17" s="133"/>
      <c r="G17" s="134"/>
      <c r="H17" s="134"/>
      <c r="I17" s="134"/>
      <c r="J17" s="134"/>
      <c r="K17" s="134"/>
      <c r="L17" s="134"/>
      <c r="M17" s="134"/>
      <c r="N17" s="134"/>
      <c r="O17" s="134"/>
      <c r="P17" s="134"/>
      <c r="Q17" s="132"/>
      <c r="R17" s="132"/>
      <c r="S17" s="132"/>
      <c r="T17" s="132"/>
      <c r="U17" s="132"/>
      <c r="V17" s="132"/>
      <c r="W17" s="132"/>
      <c r="X17" s="132"/>
      <c r="Y17" s="132"/>
      <c r="Z17" s="132"/>
      <c r="AA17" s="132"/>
      <c r="AB17" s="132"/>
      <c r="AC17" s="132"/>
      <c r="AD17" s="132"/>
      <c r="AE17" s="132"/>
      <c r="AF17" s="132"/>
      <c r="AG17" s="132"/>
      <c r="AH17" s="135"/>
    </row>
    <row r="18" spans="3:59" x14ac:dyDescent="0.3">
      <c r="C18" s="122"/>
      <c r="E18" s="121"/>
      <c r="F18" s="121"/>
      <c r="G18" s="121"/>
      <c r="H18" s="121"/>
      <c r="I18" s="121"/>
      <c r="J18" s="121"/>
      <c r="K18" s="121"/>
      <c r="L18" s="121"/>
      <c r="M18" s="121"/>
      <c r="N18" s="121"/>
    </row>
    <row r="19" spans="3:59" x14ac:dyDescent="0.3">
      <c r="C19" s="122"/>
      <c r="E19" s="121"/>
      <c r="F19" s="121"/>
      <c r="G19" s="121"/>
      <c r="H19" s="121"/>
      <c r="I19" s="121"/>
      <c r="J19" s="121"/>
      <c r="K19" s="121"/>
      <c r="L19" s="121"/>
      <c r="M19" s="121"/>
      <c r="N19" s="121"/>
    </row>
    <row r="20" spans="3:59" ht="7" customHeight="1" thickBot="1" x14ac:dyDescent="0.35">
      <c r="C20" s="122"/>
      <c r="E20" s="121"/>
      <c r="F20" s="121"/>
      <c r="G20" s="121"/>
      <c r="H20" s="121"/>
      <c r="I20" s="121"/>
      <c r="J20" s="121"/>
      <c r="K20" s="121"/>
      <c r="L20" s="121"/>
      <c r="M20" s="121"/>
      <c r="N20" s="121"/>
    </row>
    <row r="21" spans="3:59" ht="15" customHeight="1" x14ac:dyDescent="0.3">
      <c r="C21" s="314" t="s">
        <v>296</v>
      </c>
      <c r="D21" s="136"/>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8"/>
    </row>
    <row r="22" spans="3:59" ht="34.5" customHeight="1" x14ac:dyDescent="0.3">
      <c r="C22" s="315"/>
      <c r="D22" s="139"/>
      <c r="E22" s="317" t="s">
        <v>297</v>
      </c>
      <c r="F22" s="317"/>
      <c r="G22" s="317"/>
      <c r="H22" s="317"/>
      <c r="I22" s="317"/>
      <c r="J22" s="317"/>
      <c r="K22" s="317"/>
      <c r="L22" s="140"/>
      <c r="M22" s="141"/>
      <c r="N22" s="141"/>
      <c r="BG22" s="142"/>
    </row>
    <row r="23" spans="3:59" ht="22.5" customHeight="1" thickBot="1" x14ac:dyDescent="0.35">
      <c r="C23" s="315"/>
      <c r="D23" s="139"/>
      <c r="E23" s="141"/>
      <c r="F23" s="141"/>
      <c r="N23" s="141"/>
      <c r="BG23" s="142"/>
    </row>
    <row r="24" spans="3:59" ht="44.25" customHeight="1" x14ac:dyDescent="0.3">
      <c r="C24" s="315"/>
      <c r="D24" s="139"/>
      <c r="E24" s="320" t="s">
        <v>298</v>
      </c>
      <c r="F24" s="321"/>
      <c r="G24" s="191"/>
      <c r="H24" s="83"/>
      <c r="I24" s="304"/>
      <c r="J24" s="304"/>
      <c r="K24" s="304"/>
      <c r="L24" s="143"/>
      <c r="M24" s="141"/>
      <c r="N24" s="141"/>
      <c r="BG24" s="142"/>
    </row>
    <row r="25" spans="3:59" ht="28.5" customHeight="1" x14ac:dyDescent="0.3">
      <c r="C25" s="315"/>
      <c r="D25" s="139"/>
      <c r="E25" s="299" t="s">
        <v>299</v>
      </c>
      <c r="F25" s="300"/>
      <c r="G25" s="192"/>
      <c r="H25" s="83"/>
      <c r="I25" s="304"/>
      <c r="J25" s="304"/>
      <c r="K25" s="304"/>
      <c r="L25" s="143"/>
      <c r="M25" s="141"/>
      <c r="N25" s="141"/>
      <c r="BG25" s="142"/>
    </row>
    <row r="26" spans="3:59" ht="28.5" customHeight="1" x14ac:dyDescent="0.3">
      <c r="C26" s="315"/>
      <c r="D26" s="139"/>
      <c r="E26" s="299" t="s">
        <v>300</v>
      </c>
      <c r="F26" s="300"/>
      <c r="G26" s="192"/>
      <c r="H26" s="83"/>
      <c r="I26" s="304"/>
      <c r="J26" s="304"/>
      <c r="K26" s="304"/>
      <c r="L26" s="143"/>
      <c r="M26" s="141"/>
      <c r="N26" s="141"/>
      <c r="BG26" s="142"/>
    </row>
    <row r="27" spans="3:59" ht="28.5" customHeight="1" x14ac:dyDescent="0.3">
      <c r="C27" s="315"/>
      <c r="D27" s="139"/>
      <c r="E27" s="299" t="s">
        <v>301</v>
      </c>
      <c r="F27" s="300"/>
      <c r="G27" s="192"/>
      <c r="I27" s="304"/>
      <c r="J27" s="304"/>
      <c r="K27" s="304"/>
      <c r="L27" s="143"/>
      <c r="M27" s="141"/>
      <c r="N27" s="141"/>
      <c r="BG27" s="142"/>
    </row>
    <row r="28" spans="3:59" ht="28.5" customHeight="1" x14ac:dyDescent="0.3">
      <c r="C28" s="315"/>
      <c r="D28" s="139"/>
      <c r="E28" s="299" t="s">
        <v>302</v>
      </c>
      <c r="F28" s="300"/>
      <c r="G28" s="192"/>
      <c r="H28" s="83"/>
      <c r="I28" s="304"/>
      <c r="J28" s="304"/>
      <c r="K28" s="304"/>
      <c r="L28" s="143"/>
      <c r="M28" s="141"/>
      <c r="N28" s="141"/>
      <c r="BG28" s="142"/>
    </row>
    <row r="29" spans="3:59" ht="28.5" customHeight="1" thickBot="1" x14ac:dyDescent="0.35">
      <c r="C29" s="315"/>
      <c r="D29" s="139"/>
      <c r="E29" s="301" t="s">
        <v>303</v>
      </c>
      <c r="F29" s="302"/>
      <c r="G29" s="193"/>
      <c r="H29" s="83"/>
      <c r="I29" s="83"/>
      <c r="J29" s="83"/>
      <c r="K29" s="83"/>
      <c r="L29" s="83"/>
      <c r="M29" s="141"/>
      <c r="N29" s="141"/>
      <c r="BG29" s="142"/>
    </row>
    <row r="30" spans="3:59" ht="15" customHeight="1" x14ac:dyDescent="0.3">
      <c r="C30" s="315"/>
      <c r="D30" s="139"/>
      <c r="E30" s="303"/>
      <c r="F30" s="303"/>
      <c r="G30" s="303"/>
      <c r="H30" s="141"/>
      <c r="I30" s="141"/>
      <c r="J30" s="141"/>
      <c r="K30" s="141"/>
      <c r="L30" s="141"/>
      <c r="M30" s="141"/>
      <c r="N30" s="141"/>
      <c r="BG30" s="142"/>
    </row>
    <row r="31" spans="3:59" ht="15" customHeight="1" x14ac:dyDescent="0.3">
      <c r="C31" s="315"/>
      <c r="D31" s="139"/>
      <c r="E31" s="317" t="s">
        <v>304</v>
      </c>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BG31" s="142"/>
    </row>
    <row r="32" spans="3:59" ht="15" customHeight="1" thickBot="1" x14ac:dyDescent="0.35">
      <c r="C32" s="315"/>
      <c r="D32" s="139"/>
      <c r="E32" s="141"/>
      <c r="F32" s="141"/>
      <c r="G32" s="141"/>
      <c r="H32" s="141"/>
      <c r="I32" s="141"/>
      <c r="J32" s="141"/>
      <c r="K32" s="141"/>
      <c r="L32" s="141"/>
      <c r="M32" s="141"/>
      <c r="N32" s="141"/>
      <c r="BG32" s="142"/>
    </row>
    <row r="33" spans="3:59" ht="46.5" customHeight="1" x14ac:dyDescent="0.3">
      <c r="C33" s="315"/>
      <c r="D33" s="139"/>
      <c r="E33" s="407" t="s">
        <v>305</v>
      </c>
      <c r="F33" s="355" t="s">
        <v>306</v>
      </c>
      <c r="G33" s="355" t="s">
        <v>307</v>
      </c>
      <c r="H33" s="355" t="s">
        <v>308</v>
      </c>
      <c r="I33" s="355" t="s">
        <v>309</v>
      </c>
      <c r="J33" s="411" t="s">
        <v>310</v>
      </c>
      <c r="K33" s="411" t="s">
        <v>311</v>
      </c>
      <c r="L33" s="411"/>
      <c r="M33" s="411"/>
      <c r="N33" s="355" t="s">
        <v>312</v>
      </c>
      <c r="O33" s="355" t="s">
        <v>313</v>
      </c>
      <c r="P33" s="355" t="s">
        <v>314</v>
      </c>
      <c r="Q33" s="355" t="s">
        <v>315</v>
      </c>
      <c r="R33" s="355"/>
      <c r="S33" s="355"/>
      <c r="T33" s="355" t="s">
        <v>316</v>
      </c>
      <c r="U33" s="355" t="s">
        <v>317</v>
      </c>
      <c r="V33" s="355"/>
      <c r="W33" s="355"/>
      <c r="X33" s="355"/>
      <c r="Y33" s="418"/>
      <c r="Z33" s="144"/>
      <c r="AA33" s="144"/>
      <c r="AB33" s="144"/>
      <c r="AC33" s="144"/>
      <c r="AD33" s="144"/>
      <c r="AE33" s="144"/>
      <c r="AF33" s="144"/>
      <c r="AG33" s="144"/>
      <c r="AH33" s="144"/>
      <c r="AI33" s="145"/>
      <c r="AJ33" s="144"/>
      <c r="BG33" s="142"/>
    </row>
    <row r="34" spans="3:59" ht="41.25" customHeight="1" thickBot="1" x14ac:dyDescent="0.35">
      <c r="C34" s="315"/>
      <c r="D34" s="139"/>
      <c r="E34" s="408"/>
      <c r="F34" s="360"/>
      <c r="G34" s="360"/>
      <c r="H34" s="360"/>
      <c r="I34" s="360"/>
      <c r="J34" s="412"/>
      <c r="K34" s="230" t="s">
        <v>318</v>
      </c>
      <c r="L34" s="230" t="s">
        <v>43</v>
      </c>
      <c r="M34" s="230" t="s">
        <v>319</v>
      </c>
      <c r="N34" s="360"/>
      <c r="O34" s="360"/>
      <c r="P34" s="360"/>
      <c r="Q34" s="230" t="s">
        <v>318</v>
      </c>
      <c r="R34" s="230" t="s">
        <v>43</v>
      </c>
      <c r="S34" s="230" t="s">
        <v>319</v>
      </c>
      <c r="T34" s="360"/>
      <c r="U34" s="360"/>
      <c r="V34" s="360"/>
      <c r="W34" s="360"/>
      <c r="X34" s="360"/>
      <c r="Y34" s="419"/>
      <c r="Z34" s="144"/>
      <c r="AA34" s="144"/>
      <c r="AB34" s="144"/>
      <c r="AC34" s="144"/>
      <c r="AD34" s="144"/>
      <c r="AE34" s="144"/>
      <c r="AF34" s="144"/>
      <c r="AG34" s="144"/>
      <c r="AH34" s="144"/>
      <c r="AI34" s="145"/>
      <c r="AJ34" s="144"/>
      <c r="BG34" s="142"/>
    </row>
    <row r="35" spans="3:59" s="150" customFormat="1" ht="21.75" customHeight="1" x14ac:dyDescent="0.3">
      <c r="C35" s="315"/>
      <c r="D35" s="146"/>
      <c r="E35" s="199"/>
      <c r="F35" s="200"/>
      <c r="G35" s="200"/>
      <c r="H35" s="200"/>
      <c r="I35" s="200"/>
      <c r="J35" s="200"/>
      <c r="K35" s="201"/>
      <c r="L35" s="201"/>
      <c r="M35" s="201"/>
      <c r="N35" s="200"/>
      <c r="O35" s="202"/>
      <c r="P35" s="203"/>
      <c r="Q35" s="201"/>
      <c r="R35" s="201"/>
      <c r="S35" s="201"/>
      <c r="T35" s="203"/>
      <c r="U35" s="420"/>
      <c r="V35" s="420"/>
      <c r="W35" s="420"/>
      <c r="X35" s="420"/>
      <c r="Y35" s="421"/>
      <c r="BG35" s="151"/>
    </row>
    <row r="36" spans="3:59" s="150" customFormat="1" ht="21.75" customHeight="1" x14ac:dyDescent="0.3">
      <c r="C36" s="315"/>
      <c r="D36" s="146"/>
      <c r="E36" s="194"/>
      <c r="F36" s="147"/>
      <c r="G36" s="147"/>
      <c r="H36" s="147"/>
      <c r="I36" s="147"/>
      <c r="J36" s="147"/>
      <c r="K36" s="148"/>
      <c r="L36" s="148"/>
      <c r="M36" s="148"/>
      <c r="N36" s="147"/>
      <c r="O36" s="152"/>
      <c r="P36" s="149"/>
      <c r="Q36" s="148"/>
      <c r="R36" s="148"/>
      <c r="S36" s="148"/>
      <c r="T36" s="149"/>
      <c r="U36" s="397"/>
      <c r="V36" s="397"/>
      <c r="W36" s="397"/>
      <c r="X36" s="397"/>
      <c r="Y36" s="398"/>
      <c r="BG36" s="151"/>
    </row>
    <row r="37" spans="3:59" s="150" customFormat="1" ht="21.75" customHeight="1" x14ac:dyDescent="0.3">
      <c r="C37" s="315"/>
      <c r="D37" s="146"/>
      <c r="E37" s="194"/>
      <c r="F37" s="147"/>
      <c r="G37" s="147"/>
      <c r="H37" s="147"/>
      <c r="I37" s="147"/>
      <c r="J37" s="147"/>
      <c r="K37" s="148"/>
      <c r="L37" s="148"/>
      <c r="M37" s="148"/>
      <c r="N37" s="147"/>
      <c r="O37" s="152"/>
      <c r="P37" s="149"/>
      <c r="Q37" s="148"/>
      <c r="R37" s="148"/>
      <c r="S37" s="148"/>
      <c r="T37" s="149"/>
      <c r="U37" s="397"/>
      <c r="V37" s="397"/>
      <c r="W37" s="397"/>
      <c r="X37" s="397"/>
      <c r="Y37" s="398"/>
      <c r="BG37" s="151"/>
    </row>
    <row r="38" spans="3:59" s="150" customFormat="1" ht="21.75" customHeight="1" x14ac:dyDescent="0.3">
      <c r="C38" s="315"/>
      <c r="D38" s="146"/>
      <c r="E38" s="194"/>
      <c r="F38" s="147"/>
      <c r="G38" s="147"/>
      <c r="H38" s="147"/>
      <c r="I38" s="147"/>
      <c r="J38" s="147"/>
      <c r="K38" s="148"/>
      <c r="L38" s="147"/>
      <c r="M38" s="148"/>
      <c r="N38" s="147"/>
      <c r="O38" s="152"/>
      <c r="P38" s="149"/>
      <c r="Q38" s="148"/>
      <c r="R38" s="147"/>
      <c r="S38" s="148"/>
      <c r="T38" s="149"/>
      <c r="U38" s="397"/>
      <c r="V38" s="397"/>
      <c r="W38" s="397"/>
      <c r="X38" s="397"/>
      <c r="Y38" s="398"/>
      <c r="BG38" s="151"/>
    </row>
    <row r="39" spans="3:59" s="150" customFormat="1" ht="21.75" customHeight="1" x14ac:dyDescent="0.3">
      <c r="C39" s="315"/>
      <c r="D39" s="146"/>
      <c r="E39" s="194"/>
      <c r="F39" s="147"/>
      <c r="G39" s="147"/>
      <c r="H39" s="147"/>
      <c r="I39" s="147"/>
      <c r="J39" s="147"/>
      <c r="K39" s="148"/>
      <c r="L39" s="147"/>
      <c r="M39" s="148"/>
      <c r="N39" s="147"/>
      <c r="O39" s="152"/>
      <c r="P39" s="149"/>
      <c r="Q39" s="148"/>
      <c r="R39" s="147"/>
      <c r="S39" s="148"/>
      <c r="T39" s="149"/>
      <c r="U39" s="397"/>
      <c r="V39" s="397"/>
      <c r="W39" s="397"/>
      <c r="X39" s="397"/>
      <c r="Y39" s="398"/>
      <c r="BG39" s="151"/>
    </row>
    <row r="40" spans="3:59" s="150" customFormat="1" ht="21.75" customHeight="1" x14ac:dyDescent="0.3">
      <c r="C40" s="315"/>
      <c r="D40" s="146"/>
      <c r="E40" s="194"/>
      <c r="F40" s="147"/>
      <c r="G40" s="147"/>
      <c r="H40" s="147"/>
      <c r="I40" s="147"/>
      <c r="J40" s="147"/>
      <c r="K40" s="148"/>
      <c r="L40" s="147"/>
      <c r="M40" s="148"/>
      <c r="N40" s="147"/>
      <c r="O40" s="152"/>
      <c r="P40" s="149"/>
      <c r="Q40" s="148"/>
      <c r="R40" s="147"/>
      <c r="S40" s="148"/>
      <c r="T40" s="149"/>
      <c r="U40" s="397"/>
      <c r="V40" s="397"/>
      <c r="W40" s="397"/>
      <c r="X40" s="397"/>
      <c r="Y40" s="398"/>
      <c r="BG40" s="151"/>
    </row>
    <row r="41" spans="3:59" s="150" customFormat="1" ht="21.75" customHeight="1" thickBot="1" x14ac:dyDescent="0.35">
      <c r="C41" s="315"/>
      <c r="D41" s="146"/>
      <c r="E41" s="195"/>
      <c r="F41" s="196"/>
      <c r="G41" s="196"/>
      <c r="H41" s="196"/>
      <c r="I41" s="196"/>
      <c r="J41" s="196"/>
      <c r="K41" s="164"/>
      <c r="L41" s="196"/>
      <c r="M41" s="164"/>
      <c r="N41" s="196"/>
      <c r="O41" s="197"/>
      <c r="P41" s="198"/>
      <c r="Q41" s="164"/>
      <c r="R41" s="196"/>
      <c r="S41" s="164"/>
      <c r="T41" s="198"/>
      <c r="U41" s="422"/>
      <c r="V41" s="422"/>
      <c r="W41" s="422"/>
      <c r="X41" s="422"/>
      <c r="Y41" s="423"/>
      <c r="BG41" s="151"/>
    </row>
    <row r="42" spans="3:59" ht="158.25" customHeight="1" x14ac:dyDescent="0.3">
      <c r="C42" s="315"/>
      <c r="D42" s="139"/>
      <c r="E42" s="318" t="s">
        <v>320</v>
      </c>
      <c r="F42" s="318"/>
      <c r="G42" s="318"/>
      <c r="H42" s="318"/>
      <c r="I42" s="318"/>
      <c r="J42" s="318"/>
      <c r="K42" s="318"/>
      <c r="L42" s="318"/>
      <c r="M42" s="318"/>
      <c r="N42" s="318"/>
      <c r="O42" s="318"/>
      <c r="P42" s="128"/>
      <c r="Q42" s="128"/>
      <c r="R42" s="128"/>
      <c r="S42" s="128"/>
      <c r="T42" s="128"/>
      <c r="U42" s="128"/>
      <c r="V42" s="128"/>
      <c r="W42" s="128"/>
      <c r="X42" s="128"/>
      <c r="Y42" s="128"/>
      <c r="Z42" s="128"/>
      <c r="AA42" s="128"/>
      <c r="AB42" s="128"/>
      <c r="AC42" s="128"/>
      <c r="AD42" s="128"/>
      <c r="AE42" s="128"/>
      <c r="AF42" s="128"/>
      <c r="AG42" s="128"/>
      <c r="AH42" s="128"/>
      <c r="BG42" s="142"/>
    </row>
    <row r="43" spans="3:59" ht="15" customHeight="1" x14ac:dyDescent="0.3">
      <c r="C43" s="315"/>
      <c r="D43" s="139"/>
      <c r="E43" s="128"/>
      <c r="F43" s="128"/>
      <c r="G43" s="128"/>
      <c r="H43" s="128"/>
      <c r="I43" s="128"/>
      <c r="J43" s="128"/>
      <c r="K43" s="128"/>
      <c r="L43" s="128"/>
      <c r="M43" s="128"/>
      <c r="N43" s="128"/>
      <c r="BG43" s="142"/>
    </row>
    <row r="44" spans="3:59" ht="15.75" customHeight="1" x14ac:dyDescent="0.3">
      <c r="C44" s="315"/>
      <c r="E44" s="317" t="s">
        <v>263</v>
      </c>
      <c r="F44" s="317"/>
      <c r="G44" s="317"/>
      <c r="H44" s="317"/>
      <c r="I44" s="317"/>
      <c r="J44" s="317"/>
      <c r="K44" s="317"/>
      <c r="L44" s="317"/>
      <c r="M44" s="317"/>
      <c r="N44" s="141"/>
      <c r="O44" s="141"/>
      <c r="BG44" s="142"/>
    </row>
    <row r="45" spans="3:59" ht="15.75" customHeight="1" thickBot="1" x14ac:dyDescent="0.35">
      <c r="C45" s="315"/>
      <c r="E45" s="140"/>
      <c r="F45" s="140"/>
      <c r="G45" s="140"/>
      <c r="H45" s="140"/>
      <c r="I45" s="140"/>
      <c r="J45" s="140"/>
      <c r="K45" s="140"/>
      <c r="L45" s="140"/>
      <c r="M45" s="140"/>
      <c r="N45" s="141"/>
      <c r="O45" s="141"/>
      <c r="BG45" s="142"/>
    </row>
    <row r="46" spans="3:59" ht="47.25" customHeight="1" thickBot="1" x14ac:dyDescent="0.35">
      <c r="C46" s="315"/>
      <c r="E46" s="424" t="s">
        <v>321</v>
      </c>
      <c r="F46" s="425"/>
      <c r="G46" s="355" t="s">
        <v>322</v>
      </c>
      <c r="H46" s="355" t="s">
        <v>323</v>
      </c>
      <c r="I46" s="369" t="s">
        <v>324</v>
      </c>
      <c r="J46" s="365" t="s">
        <v>325</v>
      </c>
      <c r="K46" s="366"/>
      <c r="L46" s="366"/>
      <c r="M46" s="366"/>
      <c r="N46" s="365" t="s">
        <v>326</v>
      </c>
      <c r="O46" s="366"/>
      <c r="P46" s="366"/>
      <c r="Q46" s="366"/>
      <c r="R46" s="365" t="s">
        <v>327</v>
      </c>
      <c r="S46" s="366"/>
      <c r="T46" s="366"/>
      <c r="U46" s="366"/>
      <c r="V46" s="365" t="s">
        <v>328</v>
      </c>
      <c r="W46" s="366"/>
      <c r="X46" s="366"/>
      <c r="Y46" s="366"/>
      <c r="Z46" s="365" t="s">
        <v>329</v>
      </c>
      <c r="AA46" s="366"/>
      <c r="AB46" s="366"/>
      <c r="AC46" s="371"/>
      <c r="AD46" s="373" t="s">
        <v>330</v>
      </c>
      <c r="AE46" s="374"/>
      <c r="AF46" s="374"/>
      <c r="AG46" s="374"/>
      <c r="AH46" s="326" t="s">
        <v>331</v>
      </c>
      <c r="BG46" s="142"/>
    </row>
    <row r="47" spans="3:59" ht="26.25" customHeight="1" x14ac:dyDescent="0.3">
      <c r="C47" s="315"/>
      <c r="E47" s="426"/>
      <c r="F47" s="427"/>
      <c r="G47" s="356"/>
      <c r="H47" s="356"/>
      <c r="I47" s="305"/>
      <c r="J47" s="367">
        <v>0.15</v>
      </c>
      <c r="K47" s="368"/>
      <c r="L47" s="368"/>
      <c r="M47" s="368"/>
      <c r="N47" s="367">
        <v>0.18</v>
      </c>
      <c r="O47" s="368"/>
      <c r="P47" s="368"/>
      <c r="Q47" s="368"/>
      <c r="R47" s="367">
        <v>0.33</v>
      </c>
      <c r="S47" s="368"/>
      <c r="T47" s="368"/>
      <c r="U47" s="368"/>
      <c r="V47" s="367">
        <v>0.16</v>
      </c>
      <c r="W47" s="368"/>
      <c r="X47" s="368"/>
      <c r="Y47" s="368"/>
      <c r="Z47" s="367">
        <v>0.18</v>
      </c>
      <c r="AA47" s="368"/>
      <c r="AB47" s="368"/>
      <c r="AC47" s="372"/>
      <c r="AD47" s="389" t="s">
        <v>332</v>
      </c>
      <c r="AE47" s="391" t="s">
        <v>333</v>
      </c>
      <c r="AF47" s="391" t="s">
        <v>334</v>
      </c>
      <c r="AG47" s="393" t="s">
        <v>335</v>
      </c>
      <c r="AH47" s="327"/>
      <c r="BG47" s="142"/>
    </row>
    <row r="48" spans="3:59" ht="65.25" customHeight="1" thickBot="1" x14ac:dyDescent="0.35">
      <c r="C48" s="315"/>
      <c r="E48" s="426"/>
      <c r="F48" s="427"/>
      <c r="G48" s="357"/>
      <c r="H48" s="357"/>
      <c r="I48" s="370"/>
      <c r="J48" s="231" t="s">
        <v>336</v>
      </c>
      <c r="K48" s="232" t="s">
        <v>337</v>
      </c>
      <c r="L48" s="232" t="s">
        <v>338</v>
      </c>
      <c r="M48" s="233" t="s">
        <v>339</v>
      </c>
      <c r="N48" s="231" t="s">
        <v>336</v>
      </c>
      <c r="O48" s="232" t="s">
        <v>337</v>
      </c>
      <c r="P48" s="232" t="s">
        <v>338</v>
      </c>
      <c r="Q48" s="233" t="s">
        <v>339</v>
      </c>
      <c r="R48" s="231" t="s">
        <v>336</v>
      </c>
      <c r="S48" s="232" t="s">
        <v>337</v>
      </c>
      <c r="T48" s="232" t="s">
        <v>338</v>
      </c>
      <c r="U48" s="233" t="s">
        <v>339</v>
      </c>
      <c r="V48" s="231" t="s">
        <v>336</v>
      </c>
      <c r="W48" s="232" t="s">
        <v>337</v>
      </c>
      <c r="X48" s="232">
        <v>16</v>
      </c>
      <c r="Y48" s="233" t="s">
        <v>339</v>
      </c>
      <c r="Z48" s="231" t="s">
        <v>336</v>
      </c>
      <c r="AA48" s="232" t="s">
        <v>337</v>
      </c>
      <c r="AB48" s="232" t="s">
        <v>338</v>
      </c>
      <c r="AC48" s="234" t="s">
        <v>339</v>
      </c>
      <c r="AD48" s="390"/>
      <c r="AE48" s="392"/>
      <c r="AF48" s="392"/>
      <c r="AG48" s="394"/>
      <c r="AH48" s="327"/>
      <c r="BG48" s="142"/>
    </row>
    <row r="49" spans="3:59" x14ac:dyDescent="0.3">
      <c r="C49" s="315"/>
      <c r="E49" s="399"/>
      <c r="F49" s="400"/>
      <c r="G49" s="237" t="str">
        <f>IFERROR(VLOOKUP(E49,$E$35:$F$41,2,FALSE),"")</f>
        <v/>
      </c>
      <c r="H49" s="237" t="str">
        <f>IFERROR(VLOOKUP(E49,$E$35:$O$41,10,FALSE),"")</f>
        <v/>
      </c>
      <c r="I49" s="204" t="str">
        <f>IFERROR(VLOOKUP(E49,$E$35:$O$41,11),"")</f>
        <v/>
      </c>
      <c r="J49" s="99"/>
      <c r="K49" s="100"/>
      <c r="L49" s="100"/>
      <c r="M49" s="110"/>
      <c r="N49" s="104"/>
      <c r="O49" s="105"/>
      <c r="P49" s="105"/>
      <c r="Q49" s="112"/>
      <c r="R49" s="104"/>
      <c r="S49" s="105"/>
      <c r="T49" s="105"/>
      <c r="U49" s="112"/>
      <c r="V49" s="104"/>
      <c r="W49" s="105"/>
      <c r="X49" s="105"/>
      <c r="Y49" s="112"/>
      <c r="Z49" s="104"/>
      <c r="AA49" s="105"/>
      <c r="AB49" s="105"/>
      <c r="AC49" s="106"/>
      <c r="AD49" s="266">
        <f>J49+N49+R49+V49+Z49</f>
        <v>0</v>
      </c>
      <c r="AE49" s="255">
        <f t="shared" ref="AE49:AG49" si="0">K49+O49+S49+W49+AA49</f>
        <v>0</v>
      </c>
      <c r="AF49" s="255">
        <f t="shared" si="0"/>
        <v>0</v>
      </c>
      <c r="AG49" s="256">
        <f t="shared" si="0"/>
        <v>0</v>
      </c>
      <c r="AH49" s="267" t="str">
        <f>IFERROR((IF((SUM(AD49:AG49)+I49)&gt;100%,"ERROR",(SUM(AD49:AG49)+I49))),"")</f>
        <v/>
      </c>
      <c r="BG49" s="142"/>
    </row>
    <row r="50" spans="3:59" x14ac:dyDescent="0.3">
      <c r="C50" s="315"/>
      <c r="E50" s="401"/>
      <c r="F50" s="402"/>
      <c r="G50" s="238" t="str">
        <f t="shared" ref="G50:G54" si="1">IFERROR(VLOOKUP(E50,$E$35:$F$41,2,FALSE),"")</f>
        <v/>
      </c>
      <c r="H50" s="238" t="str">
        <f t="shared" ref="H50:H54" si="2">IFERROR(VLOOKUP(E50,$E$35:$O$41,10,FALSE),"")</f>
        <v/>
      </c>
      <c r="I50" s="188" t="str">
        <f t="shared" ref="I50:I54" si="3">IFERROR(VLOOKUP(E50,$E$35:$O$41,11),"")</f>
        <v/>
      </c>
      <c r="J50" s="96"/>
      <c r="K50" s="81"/>
      <c r="L50" s="81"/>
      <c r="M50" s="95"/>
      <c r="N50" s="93"/>
      <c r="O50" s="80"/>
      <c r="P50" s="80"/>
      <c r="Q50" s="82"/>
      <c r="R50" s="93"/>
      <c r="S50" s="80"/>
      <c r="T50" s="80"/>
      <c r="U50" s="82"/>
      <c r="V50" s="93"/>
      <c r="W50" s="80"/>
      <c r="X50" s="80"/>
      <c r="Y50" s="82"/>
      <c r="Z50" s="93"/>
      <c r="AA50" s="80"/>
      <c r="AB50" s="80"/>
      <c r="AC50" s="94"/>
      <c r="AD50" s="268">
        <f t="shared" ref="AD50:AD54" si="4">J50+N50+R50+V50+Z50</f>
        <v>0</v>
      </c>
      <c r="AE50" s="259">
        <f t="shared" ref="AE50:AE54" si="5">K50+O50+S50+W50+AA50</f>
        <v>0</v>
      </c>
      <c r="AF50" s="259">
        <f t="shared" ref="AF50:AF54" si="6">L50+P50+T50+X50+AB50</f>
        <v>0</v>
      </c>
      <c r="AG50" s="260">
        <f t="shared" ref="AG50:AG54" si="7">M50+Q50+U50+Y50+AC50</f>
        <v>0</v>
      </c>
      <c r="AH50" s="269" t="str">
        <f t="shared" ref="AH50:AH54" si="8">IFERROR((IF((SUM(AD50:AG50)+I50)&gt;100%,"ERROR",(SUM(AD50:AG50)+I50))),"")</f>
        <v/>
      </c>
      <c r="BG50" s="142"/>
    </row>
    <row r="51" spans="3:59" x14ac:dyDescent="0.3">
      <c r="C51" s="315"/>
      <c r="E51" s="401"/>
      <c r="F51" s="402"/>
      <c r="G51" s="238" t="str">
        <f t="shared" si="1"/>
        <v/>
      </c>
      <c r="H51" s="238" t="str">
        <f t="shared" si="2"/>
        <v/>
      </c>
      <c r="I51" s="188" t="str">
        <f t="shared" si="3"/>
        <v/>
      </c>
      <c r="J51" s="96"/>
      <c r="K51" s="81"/>
      <c r="L51" s="81"/>
      <c r="M51" s="95"/>
      <c r="N51" s="93"/>
      <c r="O51" s="80"/>
      <c r="P51" s="80"/>
      <c r="Q51" s="82"/>
      <c r="R51" s="93"/>
      <c r="S51" s="80"/>
      <c r="T51" s="80"/>
      <c r="U51" s="82"/>
      <c r="V51" s="93"/>
      <c r="W51" s="80"/>
      <c r="X51" s="80"/>
      <c r="Y51" s="82"/>
      <c r="Z51" s="93"/>
      <c r="AA51" s="80"/>
      <c r="AB51" s="80"/>
      <c r="AC51" s="94"/>
      <c r="AD51" s="268">
        <f t="shared" si="4"/>
        <v>0</v>
      </c>
      <c r="AE51" s="259">
        <f t="shared" si="5"/>
        <v>0</v>
      </c>
      <c r="AF51" s="259">
        <f t="shared" si="6"/>
        <v>0</v>
      </c>
      <c r="AG51" s="260">
        <f t="shared" si="7"/>
        <v>0</v>
      </c>
      <c r="AH51" s="269" t="str">
        <f t="shared" si="8"/>
        <v/>
      </c>
      <c r="BG51" s="142"/>
    </row>
    <row r="52" spans="3:59" x14ac:dyDescent="0.3">
      <c r="C52" s="315"/>
      <c r="E52" s="401"/>
      <c r="F52" s="402"/>
      <c r="G52" s="238" t="str">
        <f t="shared" si="1"/>
        <v/>
      </c>
      <c r="H52" s="238" t="str">
        <f t="shared" si="2"/>
        <v/>
      </c>
      <c r="I52" s="188" t="str">
        <f t="shared" si="3"/>
        <v/>
      </c>
      <c r="J52" s="96"/>
      <c r="K52" s="81"/>
      <c r="L52" s="81"/>
      <c r="M52" s="95"/>
      <c r="N52" s="93"/>
      <c r="O52" s="80"/>
      <c r="P52" s="80"/>
      <c r="Q52" s="82"/>
      <c r="R52" s="93"/>
      <c r="S52" s="80"/>
      <c r="T52" s="80"/>
      <c r="U52" s="82"/>
      <c r="V52" s="93"/>
      <c r="W52" s="80"/>
      <c r="X52" s="80"/>
      <c r="Y52" s="82"/>
      <c r="Z52" s="93"/>
      <c r="AA52" s="80"/>
      <c r="AB52" s="80"/>
      <c r="AC52" s="94"/>
      <c r="AD52" s="268">
        <f t="shared" si="4"/>
        <v>0</v>
      </c>
      <c r="AE52" s="259">
        <f t="shared" si="5"/>
        <v>0</v>
      </c>
      <c r="AF52" s="259">
        <f t="shared" si="6"/>
        <v>0</v>
      </c>
      <c r="AG52" s="260">
        <f t="shared" si="7"/>
        <v>0</v>
      </c>
      <c r="AH52" s="269" t="str">
        <f t="shared" si="8"/>
        <v/>
      </c>
      <c r="BG52" s="142"/>
    </row>
    <row r="53" spans="3:59" x14ac:dyDescent="0.3">
      <c r="C53" s="315"/>
      <c r="E53" s="401"/>
      <c r="F53" s="402"/>
      <c r="G53" s="238" t="str">
        <f t="shared" si="1"/>
        <v/>
      </c>
      <c r="H53" s="238" t="str">
        <f t="shared" si="2"/>
        <v/>
      </c>
      <c r="I53" s="188" t="str">
        <f t="shared" si="3"/>
        <v/>
      </c>
      <c r="J53" s="96"/>
      <c r="K53" s="81"/>
      <c r="L53" s="81"/>
      <c r="M53" s="95"/>
      <c r="N53" s="93"/>
      <c r="O53" s="80"/>
      <c r="P53" s="80"/>
      <c r="Q53" s="82"/>
      <c r="R53" s="93"/>
      <c r="S53" s="80"/>
      <c r="T53" s="80"/>
      <c r="U53" s="82"/>
      <c r="V53" s="93"/>
      <c r="W53" s="80"/>
      <c r="X53" s="80"/>
      <c r="Y53" s="82"/>
      <c r="Z53" s="93"/>
      <c r="AA53" s="80"/>
      <c r="AB53" s="80"/>
      <c r="AC53" s="94"/>
      <c r="AD53" s="268">
        <f t="shared" si="4"/>
        <v>0</v>
      </c>
      <c r="AE53" s="259">
        <f t="shared" si="5"/>
        <v>0</v>
      </c>
      <c r="AF53" s="259">
        <f t="shared" si="6"/>
        <v>0</v>
      </c>
      <c r="AG53" s="260">
        <f t="shared" si="7"/>
        <v>0</v>
      </c>
      <c r="AH53" s="269" t="str">
        <f t="shared" si="8"/>
        <v/>
      </c>
      <c r="BG53" s="142"/>
    </row>
    <row r="54" spans="3:59" ht="14.5" thickBot="1" x14ac:dyDescent="0.35">
      <c r="C54" s="315"/>
      <c r="E54" s="395"/>
      <c r="F54" s="396"/>
      <c r="G54" s="239" t="str">
        <f t="shared" si="1"/>
        <v/>
      </c>
      <c r="H54" s="239" t="str">
        <f t="shared" si="2"/>
        <v/>
      </c>
      <c r="I54" s="205" t="str">
        <f t="shared" si="3"/>
        <v/>
      </c>
      <c r="J54" s="101"/>
      <c r="K54" s="102"/>
      <c r="L54" s="102"/>
      <c r="M54" s="111"/>
      <c r="N54" s="107"/>
      <c r="O54" s="108"/>
      <c r="P54" s="108"/>
      <c r="Q54" s="113"/>
      <c r="R54" s="107"/>
      <c r="S54" s="108"/>
      <c r="T54" s="108"/>
      <c r="U54" s="113"/>
      <c r="V54" s="107"/>
      <c r="W54" s="108"/>
      <c r="X54" s="108"/>
      <c r="Y54" s="113"/>
      <c r="Z54" s="107"/>
      <c r="AA54" s="108"/>
      <c r="AB54" s="108"/>
      <c r="AC54" s="109"/>
      <c r="AD54" s="270">
        <f t="shared" si="4"/>
        <v>0</v>
      </c>
      <c r="AE54" s="263">
        <f t="shared" si="5"/>
        <v>0</v>
      </c>
      <c r="AF54" s="263">
        <f t="shared" si="6"/>
        <v>0</v>
      </c>
      <c r="AG54" s="264">
        <f t="shared" si="7"/>
        <v>0</v>
      </c>
      <c r="AH54" s="271" t="str">
        <f t="shared" si="8"/>
        <v/>
      </c>
      <c r="BG54" s="142"/>
    </row>
    <row r="55" spans="3:59" ht="14.5" thickBot="1" x14ac:dyDescent="0.35">
      <c r="C55" s="315"/>
      <c r="D55" s="116"/>
      <c r="E55" s="413" t="s">
        <v>340</v>
      </c>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5"/>
      <c r="AD55" s="86" t="str">
        <f>IFERROR(AVERAGEIF(AD49:AD54,"&gt;0"),"")</f>
        <v/>
      </c>
      <c r="AE55" s="87" t="str">
        <f>IFERROR(AVERAGEIF(AE49:AE54,"&gt;0"),"")</f>
        <v/>
      </c>
      <c r="AF55" s="87" t="str">
        <f>IFERROR(AVERAGEIF(AF49:AF54,"&gt;0"),"")</f>
        <v/>
      </c>
      <c r="AG55" s="88" t="str">
        <f>IFERROR(AVERAGEIF(AG49:AG54,"&gt;0"),"")</f>
        <v/>
      </c>
      <c r="AH55" s="206"/>
      <c r="BG55" s="142"/>
    </row>
    <row r="56" spans="3:59" ht="48.75" customHeight="1" x14ac:dyDescent="0.3">
      <c r="C56" s="315"/>
      <c r="E56" s="319" t="s">
        <v>341</v>
      </c>
      <c r="F56" s="319"/>
      <c r="G56" s="319"/>
      <c r="H56" s="319"/>
      <c r="I56" s="319"/>
      <c r="J56" s="319"/>
      <c r="K56" s="319"/>
      <c r="L56" s="319"/>
      <c r="M56" s="319"/>
      <c r="N56" s="319"/>
      <c r="O56" s="319"/>
      <c r="P56" s="241"/>
      <c r="Q56" s="241"/>
      <c r="R56" s="241"/>
      <c r="S56" s="241"/>
      <c r="T56" s="241"/>
      <c r="U56" s="241"/>
      <c r="V56" s="241"/>
      <c r="W56" s="241"/>
      <c r="X56" s="241"/>
      <c r="Y56" s="241"/>
      <c r="Z56" s="241"/>
      <c r="AA56" s="241"/>
      <c r="AB56" s="241"/>
      <c r="AC56" s="241"/>
      <c r="AD56" s="153"/>
      <c r="AE56" s="153"/>
      <c r="AF56" s="153"/>
      <c r="AG56" s="153"/>
      <c r="AH56" s="153"/>
      <c r="BG56" s="142"/>
    </row>
    <row r="57" spans="3:59" ht="48.75" customHeight="1" x14ac:dyDescent="0.3">
      <c r="C57" s="315"/>
      <c r="D57" s="116"/>
      <c r="E57" s="319"/>
      <c r="F57" s="319"/>
      <c r="G57" s="319"/>
      <c r="H57" s="319"/>
      <c r="I57" s="319"/>
      <c r="J57" s="319"/>
      <c r="K57" s="319"/>
      <c r="L57" s="319"/>
      <c r="M57" s="319"/>
      <c r="N57" s="319"/>
      <c r="O57" s="319"/>
      <c r="P57" s="241"/>
      <c r="Q57" s="241"/>
      <c r="R57" s="241"/>
      <c r="S57" s="241"/>
      <c r="T57" s="241"/>
      <c r="U57" s="241"/>
      <c r="V57" s="241"/>
      <c r="W57" s="241"/>
      <c r="X57" s="241"/>
      <c r="Y57" s="241"/>
      <c r="Z57" s="241"/>
      <c r="AA57" s="241"/>
      <c r="AB57" s="241"/>
      <c r="AC57" s="241"/>
      <c r="AD57" s="153"/>
      <c r="AE57" s="153"/>
      <c r="AF57" s="153"/>
      <c r="AG57" s="153"/>
      <c r="AH57" s="153"/>
      <c r="BG57" s="142"/>
    </row>
    <row r="58" spans="3:59" x14ac:dyDescent="0.3">
      <c r="C58" s="315"/>
      <c r="D58" s="116"/>
      <c r="E58" s="240"/>
      <c r="F58" s="240"/>
      <c r="G58" s="240"/>
      <c r="H58" s="240"/>
      <c r="I58" s="240"/>
      <c r="J58" s="240"/>
      <c r="K58" s="240"/>
      <c r="L58" s="240"/>
      <c r="M58" s="240"/>
      <c r="N58" s="240"/>
      <c r="O58" s="242"/>
      <c r="P58" s="242"/>
      <c r="Q58" s="242"/>
      <c r="R58" s="242"/>
      <c r="S58" s="242"/>
      <c r="T58" s="242"/>
      <c r="U58" s="242"/>
      <c r="V58" s="242"/>
      <c r="W58" s="242"/>
      <c r="X58" s="242"/>
      <c r="Y58" s="242"/>
      <c r="Z58" s="242"/>
      <c r="AA58" s="242"/>
      <c r="AB58" s="242"/>
      <c r="AC58" s="242"/>
      <c r="AD58" s="150"/>
      <c r="AE58" s="150"/>
      <c r="AF58" s="150"/>
      <c r="AG58" s="150"/>
      <c r="AH58" s="150"/>
      <c r="BG58" s="142"/>
    </row>
    <row r="59" spans="3:59" ht="15.75" customHeight="1" thickBot="1" x14ac:dyDescent="0.35">
      <c r="C59" s="315"/>
      <c r="E59" s="325" t="s">
        <v>342</v>
      </c>
      <c r="F59" s="325"/>
      <c r="G59" s="325"/>
      <c r="H59" s="325"/>
      <c r="I59" s="325"/>
      <c r="J59" s="325"/>
      <c r="K59" s="325"/>
      <c r="L59" s="325"/>
      <c r="M59" s="325"/>
      <c r="N59" s="121"/>
      <c r="AI59" s="154"/>
      <c r="BG59" s="142"/>
    </row>
    <row r="60" spans="3:59" s="150" customFormat="1" ht="35.25" customHeight="1" thickBot="1" x14ac:dyDescent="0.3">
      <c r="C60" s="315"/>
      <c r="D60" s="155"/>
      <c r="E60" s="358" t="s">
        <v>343</v>
      </c>
      <c r="F60" s="355" t="s">
        <v>344</v>
      </c>
      <c r="G60" s="355" t="s">
        <v>322</v>
      </c>
      <c r="H60" s="361" t="s">
        <v>345</v>
      </c>
      <c r="I60" s="363" t="s">
        <v>346</v>
      </c>
      <c r="J60" s="352" t="s">
        <v>325</v>
      </c>
      <c r="K60" s="353"/>
      <c r="L60" s="353"/>
      <c r="M60" s="353"/>
      <c r="N60" s="353"/>
      <c r="O60" s="353"/>
      <c r="P60" s="353"/>
      <c r="Q60" s="354"/>
      <c r="R60" s="352" t="s">
        <v>326</v>
      </c>
      <c r="S60" s="353"/>
      <c r="T60" s="353"/>
      <c r="U60" s="353"/>
      <c r="V60" s="353"/>
      <c r="W60" s="353"/>
      <c r="X60" s="353"/>
      <c r="Y60" s="354"/>
      <c r="Z60" s="352" t="s">
        <v>347</v>
      </c>
      <c r="AA60" s="353"/>
      <c r="AB60" s="353"/>
      <c r="AC60" s="353"/>
      <c r="AD60" s="353"/>
      <c r="AE60" s="353"/>
      <c r="AF60" s="353"/>
      <c r="AG60" s="354"/>
      <c r="AH60" s="352" t="s">
        <v>328</v>
      </c>
      <c r="AI60" s="353"/>
      <c r="AJ60" s="353"/>
      <c r="AK60" s="353"/>
      <c r="AL60" s="353"/>
      <c r="AM60" s="353"/>
      <c r="AN60" s="353"/>
      <c r="AO60" s="354"/>
      <c r="AP60" s="352" t="s">
        <v>329</v>
      </c>
      <c r="AQ60" s="353"/>
      <c r="AR60" s="353"/>
      <c r="AS60" s="353"/>
      <c r="AT60" s="353"/>
      <c r="AU60" s="353"/>
      <c r="AV60" s="353"/>
      <c r="AW60" s="375"/>
      <c r="AX60" s="373" t="s">
        <v>348</v>
      </c>
      <c r="AY60" s="374"/>
      <c r="AZ60" s="374"/>
      <c r="BA60" s="416"/>
      <c r="BB60" s="410" t="s">
        <v>349</v>
      </c>
      <c r="BC60" s="409" t="s">
        <v>315</v>
      </c>
      <c r="BD60" s="410"/>
      <c r="BE60" s="350"/>
      <c r="BF60" s="350" t="s">
        <v>350</v>
      </c>
      <c r="BG60" s="151"/>
    </row>
    <row r="61" spans="3:59" ht="61.5" customHeight="1" thickBot="1" x14ac:dyDescent="0.35">
      <c r="C61" s="315"/>
      <c r="E61" s="359"/>
      <c r="F61" s="360"/>
      <c r="G61" s="360"/>
      <c r="H61" s="362"/>
      <c r="I61" s="364"/>
      <c r="J61" s="244" t="s">
        <v>351</v>
      </c>
      <c r="K61" s="235" t="s">
        <v>332</v>
      </c>
      <c r="L61" s="245" t="s">
        <v>352</v>
      </c>
      <c r="M61" s="235" t="s">
        <v>333</v>
      </c>
      <c r="N61" s="245" t="s">
        <v>353</v>
      </c>
      <c r="O61" s="235" t="s">
        <v>334</v>
      </c>
      <c r="P61" s="245" t="s">
        <v>354</v>
      </c>
      <c r="Q61" s="236" t="s">
        <v>335</v>
      </c>
      <c r="R61" s="243" t="s">
        <v>351</v>
      </c>
      <c r="S61" s="246" t="s">
        <v>332</v>
      </c>
      <c r="T61" s="230" t="s">
        <v>352</v>
      </c>
      <c r="U61" s="246" t="s">
        <v>333</v>
      </c>
      <c r="V61" s="230" t="s">
        <v>353</v>
      </c>
      <c r="W61" s="246" t="s">
        <v>334</v>
      </c>
      <c r="X61" s="230" t="s">
        <v>354</v>
      </c>
      <c r="Y61" s="247" t="s">
        <v>335</v>
      </c>
      <c r="Z61" s="244" t="s">
        <v>351</v>
      </c>
      <c r="AA61" s="235" t="s">
        <v>332</v>
      </c>
      <c r="AB61" s="245" t="s">
        <v>352</v>
      </c>
      <c r="AC61" s="235" t="s">
        <v>333</v>
      </c>
      <c r="AD61" s="245" t="s">
        <v>353</v>
      </c>
      <c r="AE61" s="235" t="s">
        <v>334</v>
      </c>
      <c r="AF61" s="245" t="s">
        <v>354</v>
      </c>
      <c r="AG61" s="236" t="s">
        <v>335</v>
      </c>
      <c r="AH61" s="244" t="s">
        <v>351</v>
      </c>
      <c r="AI61" s="235" t="s">
        <v>332</v>
      </c>
      <c r="AJ61" s="245" t="s">
        <v>352</v>
      </c>
      <c r="AK61" s="235" t="s">
        <v>333</v>
      </c>
      <c r="AL61" s="245" t="s">
        <v>353</v>
      </c>
      <c r="AM61" s="235" t="s">
        <v>334</v>
      </c>
      <c r="AN61" s="245" t="s">
        <v>354</v>
      </c>
      <c r="AO61" s="236" t="s">
        <v>335</v>
      </c>
      <c r="AP61" s="244" t="s">
        <v>351</v>
      </c>
      <c r="AQ61" s="235" t="s">
        <v>332</v>
      </c>
      <c r="AR61" s="245" t="s">
        <v>352</v>
      </c>
      <c r="AS61" s="235" t="s">
        <v>333</v>
      </c>
      <c r="AT61" s="245" t="s">
        <v>353</v>
      </c>
      <c r="AU61" s="235" t="s">
        <v>334</v>
      </c>
      <c r="AV61" s="245" t="s">
        <v>354</v>
      </c>
      <c r="AW61" s="248" t="s">
        <v>335</v>
      </c>
      <c r="AX61" s="249" t="s">
        <v>332</v>
      </c>
      <c r="AY61" s="250" t="s">
        <v>333</v>
      </c>
      <c r="AZ61" s="250" t="s">
        <v>334</v>
      </c>
      <c r="BA61" s="251" t="s">
        <v>335</v>
      </c>
      <c r="BB61" s="417"/>
      <c r="BC61" s="252" t="s">
        <v>318</v>
      </c>
      <c r="BD61" s="245" t="s">
        <v>43</v>
      </c>
      <c r="BE61" s="253" t="s">
        <v>319</v>
      </c>
      <c r="BF61" s="351"/>
      <c r="BG61" s="142"/>
    </row>
    <row r="62" spans="3:59" x14ac:dyDescent="0.3">
      <c r="C62" s="315"/>
      <c r="E62" s="276">
        <v>1</v>
      </c>
      <c r="F62" s="237">
        <f t="shared" ref="F62:I67" si="9">+F49</f>
        <v>0</v>
      </c>
      <c r="G62" s="237" t="str">
        <f t="shared" si="9"/>
        <v/>
      </c>
      <c r="H62" s="277" t="str">
        <f t="shared" si="9"/>
        <v/>
      </c>
      <c r="I62" s="189" t="str">
        <f t="shared" si="9"/>
        <v/>
      </c>
      <c r="J62" s="99"/>
      <c r="K62" s="100"/>
      <c r="L62" s="100"/>
      <c r="M62" s="100"/>
      <c r="N62" s="100"/>
      <c r="O62" s="100"/>
      <c r="P62" s="100"/>
      <c r="Q62" s="110"/>
      <c r="R62" s="104"/>
      <c r="S62" s="105"/>
      <c r="T62" s="105"/>
      <c r="U62" s="105"/>
      <c r="V62" s="105"/>
      <c r="W62" s="105"/>
      <c r="X62" s="105"/>
      <c r="Y62" s="112"/>
      <c r="Z62" s="104"/>
      <c r="AA62" s="105"/>
      <c r="AB62" s="105"/>
      <c r="AC62" s="105"/>
      <c r="AD62" s="105"/>
      <c r="AE62" s="105"/>
      <c r="AF62" s="105"/>
      <c r="AG62" s="112"/>
      <c r="AH62" s="104"/>
      <c r="AI62" s="105"/>
      <c r="AJ62" s="105"/>
      <c r="AK62" s="105"/>
      <c r="AL62" s="105"/>
      <c r="AM62" s="105"/>
      <c r="AN62" s="105"/>
      <c r="AO62" s="112"/>
      <c r="AP62" s="104"/>
      <c r="AQ62" s="105"/>
      <c r="AR62" s="105"/>
      <c r="AS62" s="105"/>
      <c r="AT62" s="105"/>
      <c r="AU62" s="105"/>
      <c r="AV62" s="105"/>
      <c r="AW62" s="106"/>
      <c r="AX62" s="254">
        <f>K62+S62+AA62+AI62+AQ62</f>
        <v>0</v>
      </c>
      <c r="AY62" s="255">
        <f>+AS62+AK62+AC62+U62+M62</f>
        <v>0</v>
      </c>
      <c r="AZ62" s="255">
        <f>+AU62+AM62+AE62+W62+O62</f>
        <v>0</v>
      </c>
      <c r="BA62" s="256">
        <f>+AT62+AO62+AG62+Y62+AK62+Q62</f>
        <v>0</v>
      </c>
      <c r="BB62" s="257" t="str">
        <f>IFERROR((SUM(J62:AW62)+I62),"")</f>
        <v/>
      </c>
      <c r="BC62" s="156" t="str">
        <f>IF(BB62&lt;100%,"NO SE REPORTA","")</f>
        <v/>
      </c>
      <c r="BD62" s="157"/>
      <c r="BE62" s="158"/>
      <c r="BF62" s="159" t="str">
        <f>IF(BB62&lt;100%,"NO SE REPORTA","")</f>
        <v/>
      </c>
      <c r="BG62" s="142"/>
    </row>
    <row r="63" spans="3:59" x14ac:dyDescent="0.3">
      <c r="C63" s="315"/>
      <c r="E63" s="278">
        <v>2</v>
      </c>
      <c r="F63" s="279">
        <f t="shared" si="9"/>
        <v>0</v>
      </c>
      <c r="G63" s="279" t="str">
        <f t="shared" si="9"/>
        <v/>
      </c>
      <c r="H63" s="280" t="str">
        <f t="shared" si="9"/>
        <v/>
      </c>
      <c r="I63" s="190" t="str">
        <f t="shared" si="9"/>
        <v/>
      </c>
      <c r="J63" s="96"/>
      <c r="K63" s="81"/>
      <c r="L63" s="81"/>
      <c r="M63" s="81"/>
      <c r="N63" s="81"/>
      <c r="O63" s="81"/>
      <c r="P63" s="81"/>
      <c r="Q63" s="95"/>
      <c r="R63" s="93"/>
      <c r="S63" s="103"/>
      <c r="T63" s="80"/>
      <c r="U63" s="80"/>
      <c r="V63" s="80"/>
      <c r="W63" s="80"/>
      <c r="X63" s="80"/>
      <c r="Y63" s="82"/>
      <c r="Z63" s="93"/>
      <c r="AA63" s="80"/>
      <c r="AB63" s="80"/>
      <c r="AC63" s="80"/>
      <c r="AD63" s="80"/>
      <c r="AE63" s="80"/>
      <c r="AF63" s="80"/>
      <c r="AG63" s="82"/>
      <c r="AH63" s="93"/>
      <c r="AI63" s="80"/>
      <c r="AJ63" s="80"/>
      <c r="AK63" s="80"/>
      <c r="AL63" s="80"/>
      <c r="AM63" s="80"/>
      <c r="AN63" s="80"/>
      <c r="AO63" s="82"/>
      <c r="AP63" s="93"/>
      <c r="AQ63" s="80"/>
      <c r="AR63" s="80"/>
      <c r="AS63" s="80"/>
      <c r="AT63" s="80"/>
      <c r="AU63" s="80"/>
      <c r="AV63" s="80"/>
      <c r="AW63" s="94"/>
      <c r="AX63" s="258">
        <f t="shared" ref="AX63:AX67" si="10">K63+S63+AA63+AI63+AQ63</f>
        <v>0</v>
      </c>
      <c r="AY63" s="259">
        <f t="shared" ref="AY63:AY67" si="11">+AS63+AK63+AC63+U63+M63</f>
        <v>0</v>
      </c>
      <c r="AZ63" s="259">
        <f t="shared" ref="AZ63:AZ67" si="12">+AU63+AM63+AE63+W63+O63</f>
        <v>0</v>
      </c>
      <c r="BA63" s="260">
        <f t="shared" ref="BA63:BA67" si="13">+AT63+AO63+AG63+Y63+AK63+Q63</f>
        <v>0</v>
      </c>
      <c r="BB63" s="261" t="str">
        <f t="shared" ref="BB63:BB67" si="14">IFERROR((SUM(J63:AW63)+I63),"")</f>
        <v/>
      </c>
      <c r="BC63" s="160" t="str">
        <f t="shared" ref="BC63:BC67" si="15">IF(BB63&lt;100%,"NO SE REPORTA","")</f>
        <v/>
      </c>
      <c r="BD63" s="148"/>
      <c r="BE63" s="161"/>
      <c r="BF63" s="162" t="str">
        <f t="shared" ref="BF63:BF67" si="16">IF(BB63&lt;100%,"NO SE REPORTA","")</f>
        <v/>
      </c>
      <c r="BG63" s="142"/>
    </row>
    <row r="64" spans="3:59" x14ac:dyDescent="0.3">
      <c r="C64" s="315"/>
      <c r="E64" s="278">
        <v>3</v>
      </c>
      <c r="F64" s="279">
        <f t="shared" si="9"/>
        <v>0</v>
      </c>
      <c r="G64" s="279" t="str">
        <f t="shared" si="9"/>
        <v/>
      </c>
      <c r="H64" s="280" t="str">
        <f t="shared" si="9"/>
        <v/>
      </c>
      <c r="I64" s="280" t="str">
        <f t="shared" si="9"/>
        <v/>
      </c>
      <c r="J64" s="96"/>
      <c r="K64" s="81"/>
      <c r="L64" s="81"/>
      <c r="M64" s="81"/>
      <c r="N64" s="81"/>
      <c r="O64" s="81"/>
      <c r="P64" s="81"/>
      <c r="Q64" s="95"/>
      <c r="R64" s="93"/>
      <c r="S64" s="80"/>
      <c r="T64" s="80"/>
      <c r="U64" s="80"/>
      <c r="V64" s="80"/>
      <c r="W64" s="80"/>
      <c r="X64" s="80"/>
      <c r="Y64" s="82"/>
      <c r="Z64" s="93"/>
      <c r="AA64" s="80"/>
      <c r="AB64" s="80"/>
      <c r="AC64" s="80"/>
      <c r="AD64" s="80"/>
      <c r="AE64" s="80"/>
      <c r="AF64" s="80"/>
      <c r="AG64" s="82"/>
      <c r="AH64" s="93"/>
      <c r="AI64" s="80"/>
      <c r="AJ64" s="80"/>
      <c r="AK64" s="80"/>
      <c r="AL64" s="80"/>
      <c r="AM64" s="80"/>
      <c r="AN64" s="80"/>
      <c r="AO64" s="82"/>
      <c r="AP64" s="93"/>
      <c r="AQ64" s="80"/>
      <c r="AR64" s="80"/>
      <c r="AS64" s="80"/>
      <c r="AT64" s="80"/>
      <c r="AU64" s="80"/>
      <c r="AV64" s="80"/>
      <c r="AW64" s="94"/>
      <c r="AX64" s="258">
        <f t="shared" si="10"/>
        <v>0</v>
      </c>
      <c r="AY64" s="259">
        <f t="shared" si="11"/>
        <v>0</v>
      </c>
      <c r="AZ64" s="259">
        <f t="shared" si="12"/>
        <v>0</v>
      </c>
      <c r="BA64" s="260">
        <f t="shared" si="13"/>
        <v>0</v>
      </c>
      <c r="BB64" s="261" t="str">
        <f t="shared" si="14"/>
        <v/>
      </c>
      <c r="BC64" s="160" t="str">
        <f t="shared" si="15"/>
        <v/>
      </c>
      <c r="BD64" s="148"/>
      <c r="BE64" s="161"/>
      <c r="BF64" s="162" t="str">
        <f t="shared" si="16"/>
        <v/>
      </c>
      <c r="BG64" s="142"/>
    </row>
    <row r="65" spans="3:59" x14ac:dyDescent="0.3">
      <c r="C65" s="315"/>
      <c r="E65" s="278">
        <v>4</v>
      </c>
      <c r="F65" s="279">
        <f t="shared" si="9"/>
        <v>0</v>
      </c>
      <c r="G65" s="279" t="str">
        <f t="shared" si="9"/>
        <v/>
      </c>
      <c r="H65" s="280" t="str">
        <f t="shared" si="9"/>
        <v/>
      </c>
      <c r="I65" s="280" t="str">
        <f t="shared" si="9"/>
        <v/>
      </c>
      <c r="J65" s="96"/>
      <c r="K65" s="81"/>
      <c r="L65" s="81"/>
      <c r="M65" s="81"/>
      <c r="N65" s="81"/>
      <c r="O65" s="81"/>
      <c r="P65" s="81"/>
      <c r="Q65" s="95"/>
      <c r="R65" s="93"/>
      <c r="S65" s="80"/>
      <c r="T65" s="80"/>
      <c r="U65" s="80"/>
      <c r="V65" s="80"/>
      <c r="W65" s="80"/>
      <c r="X65" s="80"/>
      <c r="Y65" s="82"/>
      <c r="Z65" s="93"/>
      <c r="AA65" s="80"/>
      <c r="AB65" s="80"/>
      <c r="AC65" s="80"/>
      <c r="AD65" s="80"/>
      <c r="AE65" s="80"/>
      <c r="AF65" s="80"/>
      <c r="AG65" s="82"/>
      <c r="AH65" s="93"/>
      <c r="AI65" s="80"/>
      <c r="AJ65" s="80"/>
      <c r="AK65" s="80"/>
      <c r="AL65" s="80"/>
      <c r="AM65" s="80"/>
      <c r="AN65" s="80"/>
      <c r="AO65" s="82"/>
      <c r="AP65" s="93"/>
      <c r="AQ65" s="80"/>
      <c r="AR65" s="80"/>
      <c r="AS65" s="80"/>
      <c r="AT65" s="80"/>
      <c r="AU65" s="80"/>
      <c r="AV65" s="80"/>
      <c r="AW65" s="94"/>
      <c r="AX65" s="258">
        <f t="shared" si="10"/>
        <v>0</v>
      </c>
      <c r="AY65" s="259">
        <f t="shared" si="11"/>
        <v>0</v>
      </c>
      <c r="AZ65" s="259">
        <f t="shared" si="12"/>
        <v>0</v>
      </c>
      <c r="BA65" s="260">
        <f t="shared" si="13"/>
        <v>0</v>
      </c>
      <c r="BB65" s="261" t="str">
        <f t="shared" si="14"/>
        <v/>
      </c>
      <c r="BC65" s="160" t="str">
        <f t="shared" si="15"/>
        <v/>
      </c>
      <c r="BD65" s="148"/>
      <c r="BE65" s="161"/>
      <c r="BF65" s="162" t="str">
        <f t="shared" si="16"/>
        <v/>
      </c>
      <c r="BG65" s="142"/>
    </row>
    <row r="66" spans="3:59" x14ac:dyDescent="0.3">
      <c r="C66" s="315"/>
      <c r="E66" s="278">
        <v>5</v>
      </c>
      <c r="F66" s="279">
        <f t="shared" si="9"/>
        <v>0</v>
      </c>
      <c r="G66" s="279" t="str">
        <f t="shared" si="9"/>
        <v/>
      </c>
      <c r="H66" s="280" t="str">
        <f t="shared" si="9"/>
        <v/>
      </c>
      <c r="I66" s="280" t="str">
        <f t="shared" si="9"/>
        <v/>
      </c>
      <c r="J66" s="96"/>
      <c r="K66" s="81"/>
      <c r="L66" s="81"/>
      <c r="M66" s="81"/>
      <c r="N66" s="81"/>
      <c r="O66" s="81"/>
      <c r="P66" s="81"/>
      <c r="Q66" s="95"/>
      <c r="R66" s="93"/>
      <c r="S66" s="80"/>
      <c r="T66" s="80"/>
      <c r="U66" s="80"/>
      <c r="V66" s="80"/>
      <c r="W66" s="80"/>
      <c r="X66" s="80"/>
      <c r="Y66" s="82"/>
      <c r="Z66" s="93"/>
      <c r="AA66" s="80"/>
      <c r="AB66" s="80"/>
      <c r="AC66" s="80"/>
      <c r="AD66" s="80"/>
      <c r="AE66" s="80"/>
      <c r="AF66" s="80"/>
      <c r="AG66" s="82"/>
      <c r="AH66" s="93"/>
      <c r="AI66" s="80"/>
      <c r="AJ66" s="80"/>
      <c r="AK66" s="80"/>
      <c r="AL66" s="80"/>
      <c r="AM66" s="80"/>
      <c r="AN66" s="80"/>
      <c r="AO66" s="82"/>
      <c r="AP66" s="93"/>
      <c r="AQ66" s="80"/>
      <c r="AR66" s="80"/>
      <c r="AS66" s="80"/>
      <c r="AT66" s="80"/>
      <c r="AU66" s="80"/>
      <c r="AV66" s="80"/>
      <c r="AW66" s="94"/>
      <c r="AX66" s="258">
        <f t="shared" si="10"/>
        <v>0</v>
      </c>
      <c r="AY66" s="259">
        <f t="shared" si="11"/>
        <v>0</v>
      </c>
      <c r="AZ66" s="259">
        <f t="shared" si="12"/>
        <v>0</v>
      </c>
      <c r="BA66" s="260">
        <f t="shared" si="13"/>
        <v>0</v>
      </c>
      <c r="BB66" s="261" t="str">
        <f t="shared" si="14"/>
        <v/>
      </c>
      <c r="BC66" s="160" t="str">
        <f t="shared" si="15"/>
        <v/>
      </c>
      <c r="BD66" s="148"/>
      <c r="BE66" s="161"/>
      <c r="BF66" s="162" t="str">
        <f t="shared" si="16"/>
        <v/>
      </c>
      <c r="BG66" s="142"/>
    </row>
    <row r="67" spans="3:59" ht="14.5" thickBot="1" x14ac:dyDescent="0.35">
      <c r="C67" s="315"/>
      <c r="E67" s="281">
        <v>6</v>
      </c>
      <c r="F67" s="282">
        <f t="shared" si="9"/>
        <v>0</v>
      </c>
      <c r="G67" s="282" t="str">
        <f t="shared" si="9"/>
        <v/>
      </c>
      <c r="H67" s="283" t="str">
        <f t="shared" si="9"/>
        <v/>
      </c>
      <c r="I67" s="283" t="str">
        <f t="shared" si="9"/>
        <v/>
      </c>
      <c r="J67" s="101"/>
      <c r="K67" s="102"/>
      <c r="L67" s="102"/>
      <c r="M67" s="102"/>
      <c r="N67" s="102"/>
      <c r="O67" s="102"/>
      <c r="P67" s="102"/>
      <c r="Q67" s="111"/>
      <c r="R67" s="107"/>
      <c r="S67" s="108"/>
      <c r="T67" s="108"/>
      <c r="U67" s="108"/>
      <c r="V67" s="108"/>
      <c r="W67" s="108"/>
      <c r="X67" s="108"/>
      <c r="Y67" s="113"/>
      <c r="Z67" s="107"/>
      <c r="AA67" s="108"/>
      <c r="AB67" s="108"/>
      <c r="AC67" s="108"/>
      <c r="AD67" s="108"/>
      <c r="AE67" s="108"/>
      <c r="AF67" s="108"/>
      <c r="AG67" s="113"/>
      <c r="AH67" s="107"/>
      <c r="AI67" s="108"/>
      <c r="AJ67" s="108"/>
      <c r="AK67" s="108"/>
      <c r="AL67" s="108"/>
      <c r="AM67" s="108"/>
      <c r="AN67" s="108"/>
      <c r="AO67" s="113"/>
      <c r="AP67" s="107"/>
      <c r="AQ67" s="108"/>
      <c r="AR67" s="108"/>
      <c r="AS67" s="108"/>
      <c r="AT67" s="108"/>
      <c r="AU67" s="108"/>
      <c r="AV67" s="108"/>
      <c r="AW67" s="109"/>
      <c r="AX67" s="262">
        <f t="shared" si="10"/>
        <v>0</v>
      </c>
      <c r="AY67" s="263">
        <f t="shared" si="11"/>
        <v>0</v>
      </c>
      <c r="AZ67" s="263">
        <f t="shared" si="12"/>
        <v>0</v>
      </c>
      <c r="BA67" s="264">
        <f t="shared" si="13"/>
        <v>0</v>
      </c>
      <c r="BB67" s="265" t="str">
        <f t="shared" si="14"/>
        <v/>
      </c>
      <c r="BC67" s="163" t="str">
        <f t="shared" si="15"/>
        <v/>
      </c>
      <c r="BD67" s="164"/>
      <c r="BE67" s="165"/>
      <c r="BF67" s="166" t="str">
        <f t="shared" si="16"/>
        <v/>
      </c>
      <c r="BG67" s="142"/>
    </row>
    <row r="68" spans="3:59" ht="14.5" thickBot="1" x14ac:dyDescent="0.35">
      <c r="C68" s="315"/>
      <c r="E68" s="376" t="s">
        <v>355</v>
      </c>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77"/>
      <c r="AL68" s="377"/>
      <c r="AM68" s="377"/>
      <c r="AN68" s="377"/>
      <c r="AO68" s="377"/>
      <c r="AP68" s="377"/>
      <c r="AQ68" s="377"/>
      <c r="AR68" s="377"/>
      <c r="AS68" s="377"/>
      <c r="AT68" s="377"/>
      <c r="AU68" s="377"/>
      <c r="AV68" s="377"/>
      <c r="AW68" s="378"/>
      <c r="AX68" s="86" t="str">
        <f>IFERROR(AVERAGEIF(AX62:AX67,"&gt;0"),"")</f>
        <v/>
      </c>
      <c r="AY68" s="87" t="str">
        <f>IFERROR(AVERAGEIF(AY62:AY67,"&gt;0"),"")</f>
        <v/>
      </c>
      <c r="AZ68" s="87" t="str">
        <f>IFERROR(AVERAGEIF(AZ62:AZ67,"&gt;0"),"")</f>
        <v/>
      </c>
      <c r="BA68" s="88" t="str">
        <f>IFERROR(AVERAGEIF(BA62:BA67,"&gt;0"),"")</f>
        <v/>
      </c>
      <c r="BB68" s="89" t="str">
        <f>IFERROR(AVERAGEIF(BB62:BB67,"&gt;0"),"")</f>
        <v/>
      </c>
      <c r="BG68" s="142"/>
    </row>
    <row r="69" spans="3:59" ht="20.25" customHeight="1" x14ac:dyDescent="0.3">
      <c r="C69" s="315"/>
      <c r="D69" s="116"/>
      <c r="E69" s="322" t="s">
        <v>356</v>
      </c>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BG69" s="142"/>
    </row>
    <row r="70" spans="3:59" ht="25.5" customHeight="1" x14ac:dyDescent="0.3">
      <c r="C70" s="315"/>
      <c r="D70" s="116"/>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BG70" s="142"/>
    </row>
    <row r="71" spans="3:59" ht="21" customHeight="1" x14ac:dyDescent="0.3">
      <c r="C71" s="315"/>
      <c r="D71" s="116"/>
      <c r="E71" s="405" t="s">
        <v>357</v>
      </c>
      <c r="F71" s="405"/>
      <c r="G71" s="405"/>
      <c r="H71" s="405"/>
      <c r="I71" s="405"/>
      <c r="J71" s="405"/>
      <c r="K71" s="406"/>
      <c r="L71" s="229"/>
      <c r="M71" s="229"/>
      <c r="N71" s="209"/>
      <c r="O71" s="206"/>
      <c r="P71" s="206"/>
      <c r="Q71" s="206"/>
      <c r="R71" s="206"/>
      <c r="S71" s="206"/>
      <c r="T71" s="206"/>
      <c r="U71" s="206"/>
      <c r="V71" s="206"/>
      <c r="W71" s="206"/>
      <c r="X71" s="206"/>
      <c r="Y71" s="206"/>
      <c r="Z71" s="206"/>
      <c r="AA71" s="206"/>
      <c r="AB71" s="206"/>
      <c r="AC71" s="206"/>
      <c r="AD71" s="206"/>
      <c r="AE71" s="206"/>
      <c r="AF71" s="206"/>
      <c r="AG71" s="206"/>
      <c r="AH71" s="206"/>
      <c r="BG71" s="142"/>
    </row>
    <row r="72" spans="3:59" ht="21.75" customHeight="1" x14ac:dyDescent="0.3">
      <c r="C72" s="315"/>
      <c r="D72" s="116"/>
      <c r="E72" s="403" t="s">
        <v>358</v>
      </c>
      <c r="F72" s="404"/>
      <c r="G72" s="272" t="s">
        <v>336</v>
      </c>
      <c r="H72" s="272" t="s">
        <v>337</v>
      </c>
      <c r="I72" s="272" t="s">
        <v>338</v>
      </c>
      <c r="J72" s="272" t="s">
        <v>339</v>
      </c>
      <c r="K72" s="273"/>
      <c r="L72" s="206"/>
      <c r="M72" s="206"/>
      <c r="N72" s="209"/>
      <c r="O72" s="206"/>
      <c r="P72" s="206"/>
      <c r="Q72" s="206"/>
      <c r="R72" s="206"/>
      <c r="S72" s="206"/>
      <c r="T72" s="206"/>
      <c r="U72" s="206"/>
      <c r="V72" s="206"/>
      <c r="W72" s="206"/>
      <c r="X72" s="206"/>
      <c r="Y72" s="206"/>
      <c r="Z72" s="206"/>
      <c r="AA72" s="206"/>
      <c r="AB72" s="206"/>
      <c r="AC72" s="206"/>
      <c r="AD72" s="206"/>
      <c r="AE72" s="206"/>
      <c r="AF72" s="206"/>
      <c r="AG72" s="206"/>
      <c r="AH72" s="206"/>
      <c r="BG72" s="142"/>
    </row>
    <row r="73" spans="3:59" x14ac:dyDescent="0.3">
      <c r="C73" s="315"/>
      <c r="D73" s="116"/>
      <c r="E73" s="328" t="str">
        <f>+G62</f>
        <v/>
      </c>
      <c r="F73" s="329"/>
      <c r="G73" s="274" t="str">
        <f>IFERROR(AX62/AD49,"")</f>
        <v/>
      </c>
      <c r="H73" s="274" t="str">
        <f t="shared" ref="H73:J73" si="17">IFERROR(AY62/AE49,"")</f>
        <v/>
      </c>
      <c r="I73" s="274" t="str">
        <f t="shared" si="17"/>
        <v/>
      </c>
      <c r="J73" s="274" t="str">
        <f t="shared" si="17"/>
        <v/>
      </c>
      <c r="K73" s="206"/>
      <c r="L73" s="206"/>
      <c r="M73" s="206"/>
      <c r="N73" s="209"/>
      <c r="O73" s="206"/>
      <c r="P73" s="206"/>
      <c r="Q73" s="206"/>
      <c r="R73" s="206"/>
      <c r="S73" s="206"/>
      <c r="T73" s="206"/>
      <c r="U73" s="206"/>
      <c r="V73" s="206"/>
      <c r="W73" s="206"/>
      <c r="X73" s="206"/>
      <c r="Y73" s="206"/>
      <c r="Z73" s="206"/>
      <c r="AA73" s="206"/>
      <c r="AB73" s="206"/>
      <c r="AC73" s="206"/>
      <c r="AD73" s="206"/>
      <c r="AE73" s="206"/>
      <c r="AF73" s="206"/>
      <c r="AG73" s="206"/>
      <c r="AH73" s="206"/>
      <c r="BG73" s="142"/>
    </row>
    <row r="74" spans="3:59" x14ac:dyDescent="0.3">
      <c r="C74" s="315"/>
      <c r="D74" s="116"/>
      <c r="E74" s="328" t="str">
        <f t="shared" ref="E74:E78" si="18">+G63</f>
        <v/>
      </c>
      <c r="F74" s="329"/>
      <c r="G74" s="274" t="str">
        <f t="shared" ref="G74:G78" si="19">IFERROR(AX63/AD50,"")</f>
        <v/>
      </c>
      <c r="H74" s="274" t="str">
        <f t="shared" ref="H74:H78" si="20">IFERROR(AY63/AE50,"")</f>
        <v/>
      </c>
      <c r="I74" s="274" t="str">
        <f t="shared" ref="I74:I78" si="21">IFERROR(AZ63/AF50,"")</f>
        <v/>
      </c>
      <c r="J74" s="274" t="str">
        <f t="shared" ref="J74:J78" si="22">IFERROR(BA63/AG50,"")</f>
        <v/>
      </c>
      <c r="K74" s="206"/>
      <c r="L74" s="206"/>
      <c r="M74" s="206"/>
      <c r="N74" s="209"/>
      <c r="O74" s="206"/>
      <c r="P74" s="206"/>
      <c r="Q74" s="206"/>
      <c r="R74" s="206"/>
      <c r="S74" s="206"/>
      <c r="T74" s="206"/>
      <c r="U74" s="206"/>
      <c r="V74" s="206"/>
      <c r="W74" s="206"/>
      <c r="X74" s="206"/>
      <c r="Y74" s="206"/>
      <c r="Z74" s="206"/>
      <c r="AA74" s="206"/>
      <c r="AB74" s="206"/>
      <c r="AC74" s="206"/>
      <c r="AD74" s="206"/>
      <c r="AE74" s="206"/>
      <c r="AF74" s="206"/>
      <c r="AG74" s="206"/>
      <c r="AH74" s="206"/>
      <c r="BG74" s="142"/>
    </row>
    <row r="75" spans="3:59" x14ac:dyDescent="0.3">
      <c r="C75" s="315"/>
      <c r="D75" s="116"/>
      <c r="E75" s="328" t="str">
        <f t="shared" si="18"/>
        <v/>
      </c>
      <c r="F75" s="329"/>
      <c r="G75" s="274" t="str">
        <f t="shared" si="19"/>
        <v/>
      </c>
      <c r="H75" s="274" t="str">
        <f t="shared" si="20"/>
        <v/>
      </c>
      <c r="I75" s="274" t="str">
        <f t="shared" si="21"/>
        <v/>
      </c>
      <c r="J75" s="274" t="str">
        <f t="shared" si="22"/>
        <v/>
      </c>
      <c r="K75" s="206"/>
      <c r="L75" s="206"/>
      <c r="M75" s="206"/>
      <c r="N75" s="209"/>
      <c r="O75" s="206"/>
      <c r="P75" s="206"/>
      <c r="Q75" s="206"/>
      <c r="R75" s="206"/>
      <c r="S75" s="206"/>
      <c r="T75" s="206"/>
      <c r="U75" s="206"/>
      <c r="V75" s="206"/>
      <c r="W75" s="206"/>
      <c r="X75" s="206"/>
      <c r="Y75" s="206"/>
      <c r="Z75" s="206"/>
      <c r="AA75" s="206"/>
      <c r="AB75" s="206"/>
      <c r="AC75" s="206"/>
      <c r="AD75" s="206"/>
      <c r="AE75" s="206"/>
      <c r="AF75" s="206"/>
      <c r="AG75" s="206"/>
      <c r="AH75" s="206"/>
      <c r="BG75" s="142"/>
    </row>
    <row r="76" spans="3:59" x14ac:dyDescent="0.3">
      <c r="C76" s="315"/>
      <c r="D76" s="116"/>
      <c r="E76" s="328" t="str">
        <f t="shared" si="18"/>
        <v/>
      </c>
      <c r="F76" s="329"/>
      <c r="G76" s="274" t="str">
        <f t="shared" si="19"/>
        <v/>
      </c>
      <c r="H76" s="274" t="str">
        <f t="shared" si="20"/>
        <v/>
      </c>
      <c r="I76" s="274" t="str">
        <f t="shared" si="21"/>
        <v/>
      </c>
      <c r="J76" s="274" t="str">
        <f t="shared" si="22"/>
        <v/>
      </c>
      <c r="K76" s="206"/>
      <c r="L76" s="206"/>
      <c r="M76" s="206"/>
      <c r="N76" s="209"/>
      <c r="O76" s="206"/>
      <c r="P76" s="206"/>
      <c r="Q76" s="206"/>
      <c r="R76" s="206"/>
      <c r="S76" s="206"/>
      <c r="T76" s="206"/>
      <c r="U76" s="206"/>
      <c r="V76" s="206"/>
      <c r="W76" s="206"/>
      <c r="X76" s="206"/>
      <c r="Y76" s="206"/>
      <c r="Z76" s="206"/>
      <c r="AA76" s="206"/>
      <c r="AB76" s="206"/>
      <c r="AC76" s="206"/>
      <c r="AD76" s="206"/>
      <c r="AE76" s="206"/>
      <c r="AF76" s="206"/>
      <c r="AG76" s="206"/>
      <c r="AH76" s="206"/>
      <c r="BG76" s="142"/>
    </row>
    <row r="77" spans="3:59" x14ac:dyDescent="0.3">
      <c r="C77" s="315"/>
      <c r="D77" s="116"/>
      <c r="E77" s="328" t="str">
        <f t="shared" si="18"/>
        <v/>
      </c>
      <c r="F77" s="329"/>
      <c r="G77" s="274" t="str">
        <f t="shared" si="19"/>
        <v/>
      </c>
      <c r="H77" s="274" t="str">
        <f t="shared" si="20"/>
        <v/>
      </c>
      <c r="I77" s="274" t="str">
        <f t="shared" si="21"/>
        <v/>
      </c>
      <c r="J77" s="274" t="str">
        <f t="shared" si="22"/>
        <v/>
      </c>
      <c r="K77" s="206"/>
      <c r="L77" s="206"/>
      <c r="M77" s="206"/>
      <c r="N77" s="209"/>
      <c r="O77" s="206"/>
      <c r="P77" s="206"/>
      <c r="Q77" s="206"/>
      <c r="R77" s="206"/>
      <c r="S77" s="206"/>
      <c r="T77" s="206"/>
      <c r="U77" s="206"/>
      <c r="V77" s="206"/>
      <c r="W77" s="206"/>
      <c r="X77" s="206"/>
      <c r="Y77" s="206"/>
      <c r="Z77" s="206"/>
      <c r="AA77" s="206"/>
      <c r="AB77" s="206"/>
      <c r="AC77" s="206"/>
      <c r="AD77" s="206"/>
      <c r="AE77" s="206"/>
      <c r="AF77" s="206"/>
      <c r="AG77" s="206"/>
      <c r="AH77" s="206"/>
      <c r="BG77" s="142"/>
    </row>
    <row r="78" spans="3:59" x14ac:dyDescent="0.3">
      <c r="C78" s="315"/>
      <c r="D78" s="116"/>
      <c r="E78" s="328" t="str">
        <f t="shared" si="18"/>
        <v/>
      </c>
      <c r="F78" s="329"/>
      <c r="G78" s="274" t="str">
        <f t="shared" si="19"/>
        <v/>
      </c>
      <c r="H78" s="274" t="str">
        <f t="shared" si="20"/>
        <v/>
      </c>
      <c r="I78" s="274" t="str">
        <f t="shared" si="21"/>
        <v/>
      </c>
      <c r="J78" s="274" t="str">
        <f t="shared" si="22"/>
        <v/>
      </c>
      <c r="K78" s="206"/>
      <c r="L78" s="206"/>
      <c r="M78" s="206"/>
      <c r="N78" s="209"/>
      <c r="O78" s="206"/>
      <c r="P78" s="206"/>
      <c r="Q78" s="206"/>
      <c r="R78" s="206"/>
      <c r="S78" s="206"/>
      <c r="T78" s="206"/>
      <c r="U78" s="206"/>
      <c r="V78" s="206"/>
      <c r="W78" s="206"/>
      <c r="X78" s="206"/>
      <c r="Y78" s="206"/>
      <c r="Z78" s="206"/>
      <c r="AA78" s="206"/>
      <c r="AB78" s="206"/>
      <c r="AC78" s="206"/>
      <c r="AD78" s="206"/>
      <c r="AE78" s="206"/>
      <c r="AF78" s="206"/>
      <c r="AG78" s="206"/>
      <c r="AH78" s="206"/>
      <c r="BG78" s="142"/>
    </row>
    <row r="79" spans="3:59" ht="42" customHeight="1" x14ac:dyDescent="0.3">
      <c r="C79" s="315"/>
      <c r="D79" s="116"/>
      <c r="E79" s="305" t="s">
        <v>359</v>
      </c>
      <c r="F79" s="306"/>
      <c r="G79" s="275" t="str">
        <f>IFERROR((AX68/AD55),"")</f>
        <v/>
      </c>
      <c r="H79" s="275" t="str">
        <f t="shared" ref="H79:J79" si="23">IFERROR((AY68/AE55),"")</f>
        <v/>
      </c>
      <c r="I79" s="275" t="str">
        <f t="shared" si="23"/>
        <v/>
      </c>
      <c r="J79" s="275" t="str">
        <f t="shared" si="23"/>
        <v/>
      </c>
      <c r="K79" s="206"/>
      <c r="L79" s="206"/>
      <c r="M79" s="206"/>
      <c r="N79" s="323"/>
      <c r="O79" s="323"/>
      <c r="P79" s="323"/>
      <c r="Q79" s="323"/>
      <c r="R79" s="323"/>
      <c r="S79" s="323"/>
      <c r="T79" s="323"/>
      <c r="U79" s="323"/>
      <c r="V79" s="323"/>
      <c r="W79" s="323"/>
      <c r="X79" s="323"/>
      <c r="Y79" s="323"/>
      <c r="Z79" s="323"/>
      <c r="AA79" s="323"/>
      <c r="AB79" s="323"/>
      <c r="AC79" s="323"/>
      <c r="AD79" s="323"/>
      <c r="AE79" s="323"/>
      <c r="AF79" s="323"/>
      <c r="AG79" s="323"/>
      <c r="AH79" s="323"/>
      <c r="BG79" s="142"/>
    </row>
    <row r="80" spans="3:59" ht="13.5" customHeight="1" x14ac:dyDescent="0.3">
      <c r="C80" s="315"/>
      <c r="D80" s="116"/>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BG80" s="142"/>
    </row>
    <row r="81" spans="1:59" ht="22.5" customHeight="1" x14ac:dyDescent="0.3">
      <c r="C81" s="315"/>
      <c r="D81" s="167"/>
      <c r="N81" s="168"/>
      <c r="BG81" s="142"/>
    </row>
    <row r="82" spans="1:59" ht="18" customHeight="1" thickBot="1" x14ac:dyDescent="0.35">
      <c r="C82" s="316"/>
      <c r="D82" s="13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c r="AC82" s="154"/>
      <c r="AD82" s="154"/>
      <c r="AE82" s="154"/>
      <c r="AF82" s="154"/>
      <c r="AG82" s="154"/>
      <c r="AH82" s="154"/>
      <c r="AI82" s="154"/>
      <c r="AJ82" s="154"/>
      <c r="AK82" s="154"/>
      <c r="AL82" s="154"/>
      <c r="AM82" s="154"/>
      <c r="AN82" s="154"/>
      <c r="AO82" s="154"/>
      <c r="AP82" s="154"/>
      <c r="AQ82" s="154"/>
      <c r="AR82" s="154"/>
      <c r="AS82" s="154"/>
      <c r="AT82" s="154"/>
      <c r="AU82" s="154"/>
      <c r="AV82" s="154"/>
      <c r="AW82" s="154"/>
      <c r="AX82" s="154"/>
      <c r="AY82" s="154"/>
      <c r="AZ82" s="154"/>
      <c r="BA82" s="154"/>
      <c r="BB82" s="154"/>
      <c r="BC82" s="154"/>
      <c r="BD82" s="154"/>
      <c r="BE82" s="154"/>
      <c r="BF82" s="154"/>
      <c r="BG82" s="169"/>
    </row>
    <row r="83" spans="1:59" ht="14.5" thickBot="1" x14ac:dyDescent="0.35"/>
    <row r="84" spans="1:59" s="177" customFormat="1" ht="14.5" thickBot="1" x14ac:dyDescent="0.35">
      <c r="A84" s="170"/>
      <c r="B84" s="171"/>
      <c r="C84" s="172"/>
      <c r="D84" s="173"/>
      <c r="E84" s="173"/>
      <c r="F84" s="173"/>
      <c r="G84" s="173"/>
      <c r="H84" s="173"/>
      <c r="I84" s="173"/>
      <c r="J84" s="173"/>
      <c r="K84" s="173"/>
      <c r="L84" s="173"/>
      <c r="M84" s="173"/>
      <c r="N84" s="173"/>
      <c r="O84" s="173"/>
      <c r="P84" s="173"/>
      <c r="Q84" s="174"/>
      <c r="R84" s="174"/>
      <c r="S84" s="174"/>
      <c r="T84" s="174"/>
      <c r="U84" s="174"/>
      <c r="V84" s="174"/>
      <c r="W84" s="174"/>
      <c r="X84" s="174"/>
      <c r="Y84" s="174"/>
      <c r="Z84" s="174"/>
      <c r="AA84" s="174"/>
      <c r="AB84" s="174"/>
      <c r="AC84" s="174"/>
      <c r="AD84" s="174"/>
      <c r="AE84" s="174"/>
      <c r="AF84" s="174"/>
      <c r="AG84" s="174"/>
      <c r="AH84" s="175"/>
      <c r="AI84" s="176"/>
      <c r="AJ84" s="176"/>
      <c r="AK84" s="176"/>
      <c r="AL84" s="176"/>
      <c r="AM84" s="176"/>
      <c r="AN84" s="176"/>
    </row>
    <row r="85" spans="1:59" s="177" customFormat="1" ht="17.25" customHeight="1" x14ac:dyDescent="0.3">
      <c r="A85" s="178"/>
      <c r="B85" s="307" t="s">
        <v>360</v>
      </c>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9"/>
      <c r="AI85" s="179"/>
      <c r="AJ85" s="179"/>
      <c r="AK85" s="179"/>
      <c r="AL85" s="179"/>
      <c r="AM85" s="180"/>
      <c r="AN85" s="176"/>
    </row>
    <row r="86" spans="1:59" s="177" customFormat="1" x14ac:dyDescent="0.3">
      <c r="A86" s="178"/>
      <c r="B86" s="335">
        <v>1</v>
      </c>
      <c r="C86" s="341" t="s">
        <v>221</v>
      </c>
      <c r="D86" s="342"/>
      <c r="E86" s="343"/>
      <c r="F86" s="347">
        <v>0</v>
      </c>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9"/>
      <c r="AI86" s="90"/>
      <c r="AJ86" s="90"/>
      <c r="AK86" s="90"/>
      <c r="AL86" s="90"/>
      <c r="AM86" s="180"/>
      <c r="AN86" s="176"/>
    </row>
    <row r="87" spans="1:59" s="177" customFormat="1" x14ac:dyDescent="0.3">
      <c r="A87" s="178"/>
      <c r="B87" s="336"/>
      <c r="C87" s="344" t="s">
        <v>1</v>
      </c>
      <c r="D87" s="345"/>
      <c r="E87" s="346"/>
      <c r="F87" s="310"/>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2"/>
      <c r="AI87" s="90"/>
      <c r="AJ87" s="90"/>
      <c r="AK87" s="90"/>
      <c r="AL87" s="90"/>
      <c r="AM87" s="180"/>
      <c r="AN87" s="176"/>
    </row>
    <row r="88" spans="1:59" s="177" customFormat="1" x14ac:dyDescent="0.3">
      <c r="A88" s="178"/>
      <c r="B88" s="336"/>
      <c r="C88" s="344" t="s">
        <v>361</v>
      </c>
      <c r="D88" s="345"/>
      <c r="E88" s="346"/>
      <c r="F88" s="310"/>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2"/>
      <c r="AI88" s="90"/>
      <c r="AJ88" s="90"/>
      <c r="AK88" s="90"/>
      <c r="AL88" s="90"/>
      <c r="AM88" s="180"/>
      <c r="AN88" s="176"/>
    </row>
    <row r="89" spans="1:59" s="177" customFormat="1" x14ac:dyDescent="0.3">
      <c r="A89" s="178"/>
      <c r="B89" s="336"/>
      <c r="C89" s="344" t="s">
        <v>78</v>
      </c>
      <c r="D89" s="345"/>
      <c r="E89" s="346"/>
      <c r="F89" s="310"/>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2"/>
      <c r="AI89" s="90"/>
      <c r="AJ89" s="90"/>
      <c r="AK89" s="90"/>
      <c r="AL89" s="90"/>
      <c r="AM89" s="180"/>
      <c r="AN89" s="176"/>
    </row>
    <row r="90" spans="1:59" s="177" customFormat="1" x14ac:dyDescent="0.3">
      <c r="A90" s="178"/>
      <c r="B90" s="336"/>
      <c r="C90" s="344" t="s">
        <v>80</v>
      </c>
      <c r="D90" s="345"/>
      <c r="E90" s="346"/>
      <c r="F90" s="310"/>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2"/>
      <c r="AI90" s="90"/>
      <c r="AJ90" s="90"/>
      <c r="AK90" s="90"/>
      <c r="AL90" s="90"/>
      <c r="AM90" s="180"/>
      <c r="AN90" s="176"/>
    </row>
    <row r="91" spans="1:59" s="177" customFormat="1" x14ac:dyDescent="0.3">
      <c r="A91" s="178"/>
      <c r="B91" s="336"/>
      <c r="C91" s="344" t="s">
        <v>82</v>
      </c>
      <c r="D91" s="345"/>
      <c r="E91" s="346"/>
      <c r="F91" s="310"/>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2"/>
      <c r="AI91" s="90"/>
      <c r="AJ91" s="90"/>
      <c r="AK91" s="90"/>
      <c r="AL91" s="90"/>
      <c r="AM91" s="180"/>
      <c r="AN91" s="176"/>
    </row>
    <row r="92" spans="1:59" s="177" customFormat="1" ht="14.5" thickBot="1" x14ac:dyDescent="0.35">
      <c r="A92" s="178"/>
      <c r="B92" s="337"/>
      <c r="C92" s="338" t="s">
        <v>362</v>
      </c>
      <c r="D92" s="339"/>
      <c r="E92" s="340"/>
      <c r="F92" s="332"/>
      <c r="G92" s="333"/>
      <c r="H92" s="333"/>
      <c r="I92" s="333"/>
      <c r="J92" s="333"/>
      <c r="K92" s="333"/>
      <c r="L92" s="333"/>
      <c r="M92" s="333"/>
      <c r="N92" s="333"/>
      <c r="O92" s="333"/>
      <c r="P92" s="333"/>
      <c r="Q92" s="333"/>
      <c r="R92" s="333"/>
      <c r="S92" s="333"/>
      <c r="T92" s="333"/>
      <c r="U92" s="333"/>
      <c r="V92" s="333"/>
      <c r="W92" s="333"/>
      <c r="X92" s="333"/>
      <c r="Y92" s="333"/>
      <c r="Z92" s="333"/>
      <c r="AA92" s="333"/>
      <c r="AB92" s="333"/>
      <c r="AC92" s="333"/>
      <c r="AD92" s="333"/>
      <c r="AE92" s="333"/>
      <c r="AF92" s="333"/>
      <c r="AG92" s="333"/>
      <c r="AH92" s="334"/>
      <c r="AI92" s="90"/>
      <c r="AJ92" s="90"/>
      <c r="AK92" s="90"/>
      <c r="AL92" s="90"/>
      <c r="AM92" s="180"/>
      <c r="AN92" s="176"/>
    </row>
    <row r="93" spans="1:59" s="177" customFormat="1" ht="14.5" thickBot="1" x14ac:dyDescent="0.35">
      <c r="A93" s="181"/>
      <c r="B93" s="182"/>
      <c r="C93" s="183"/>
      <c r="D93" s="184"/>
      <c r="E93" s="184"/>
      <c r="F93" s="185"/>
      <c r="G93" s="185"/>
      <c r="H93" s="185"/>
      <c r="I93" s="185"/>
      <c r="J93" s="185"/>
      <c r="K93" s="185"/>
      <c r="L93" s="185"/>
      <c r="M93" s="185"/>
      <c r="N93" s="185"/>
      <c r="O93" s="185"/>
      <c r="P93" s="185"/>
      <c r="Q93" s="186"/>
      <c r="R93" s="186"/>
      <c r="S93" s="186"/>
      <c r="T93" s="186"/>
      <c r="U93" s="186"/>
      <c r="V93" s="186"/>
      <c r="W93" s="186"/>
      <c r="X93" s="186"/>
      <c r="Y93" s="186"/>
      <c r="Z93" s="186"/>
      <c r="AA93" s="186"/>
      <c r="AB93" s="186"/>
      <c r="AC93" s="186"/>
      <c r="AD93" s="186"/>
      <c r="AE93" s="186"/>
      <c r="AF93" s="186"/>
      <c r="AG93" s="186"/>
      <c r="AH93" s="187"/>
      <c r="AI93" s="176"/>
      <c r="AJ93" s="176"/>
      <c r="AK93" s="176"/>
      <c r="AL93" s="176"/>
      <c r="AM93" s="176"/>
      <c r="AN93" s="176"/>
    </row>
  </sheetData>
  <sheetProtection insertRows="0"/>
  <mergeCells count="128">
    <mergeCell ref="BC60:BE60"/>
    <mergeCell ref="K33:M33"/>
    <mergeCell ref="Q33:S33"/>
    <mergeCell ref="N33:N34"/>
    <mergeCell ref="O33:O34"/>
    <mergeCell ref="P33:P34"/>
    <mergeCell ref="J33:J34"/>
    <mergeCell ref="I33:I34"/>
    <mergeCell ref="T33:T34"/>
    <mergeCell ref="E55:AC55"/>
    <mergeCell ref="AX60:BA60"/>
    <mergeCell ref="BB60:BB61"/>
    <mergeCell ref="U33:Y34"/>
    <mergeCell ref="U35:Y35"/>
    <mergeCell ref="U36:Y36"/>
    <mergeCell ref="U37:Y37"/>
    <mergeCell ref="U38:Y38"/>
    <mergeCell ref="U40:Y40"/>
    <mergeCell ref="U41:Y41"/>
    <mergeCell ref="E46:F48"/>
    <mergeCell ref="E72:F72"/>
    <mergeCell ref="E73:F73"/>
    <mergeCell ref="E51:F51"/>
    <mergeCell ref="E52:F52"/>
    <mergeCell ref="E53:F53"/>
    <mergeCell ref="E74:F74"/>
    <mergeCell ref="E75:F75"/>
    <mergeCell ref="E71:K71"/>
    <mergeCell ref="G33:G34"/>
    <mergeCell ref="F33:F34"/>
    <mergeCell ref="E33:E34"/>
    <mergeCell ref="H33:H34"/>
    <mergeCell ref="E44:M44"/>
    <mergeCell ref="E68:AW68"/>
    <mergeCell ref="R12:S12"/>
    <mergeCell ref="R13:S13"/>
    <mergeCell ref="R14:S14"/>
    <mergeCell ref="H15:S15"/>
    <mergeCell ref="H16:S16"/>
    <mergeCell ref="I12:J12"/>
    <mergeCell ref="L12:M12"/>
    <mergeCell ref="L13:M13"/>
    <mergeCell ref="L14:M14"/>
    <mergeCell ref="O12:P12"/>
    <mergeCell ref="O13:P13"/>
    <mergeCell ref="O14:P14"/>
    <mergeCell ref="V47:Y47"/>
    <mergeCell ref="AD47:AD48"/>
    <mergeCell ref="AE47:AE48"/>
    <mergeCell ref="AF47:AF48"/>
    <mergeCell ref="AG47:AG48"/>
    <mergeCell ref="E54:F54"/>
    <mergeCell ref="U39:Y39"/>
    <mergeCell ref="E49:F49"/>
    <mergeCell ref="E50:F50"/>
    <mergeCell ref="BF60:BF61"/>
    <mergeCell ref="J60:Q60"/>
    <mergeCell ref="R60:Y60"/>
    <mergeCell ref="Z60:AG60"/>
    <mergeCell ref="AH60:AO60"/>
    <mergeCell ref="H46:H48"/>
    <mergeCell ref="G46:G48"/>
    <mergeCell ref="E60:E61"/>
    <mergeCell ref="F60:F61"/>
    <mergeCell ref="G60:G61"/>
    <mergeCell ref="H60:H61"/>
    <mergeCell ref="I60:I61"/>
    <mergeCell ref="J46:M46"/>
    <mergeCell ref="J47:M47"/>
    <mergeCell ref="I46:I48"/>
    <mergeCell ref="Z46:AC46"/>
    <mergeCell ref="Z47:AC47"/>
    <mergeCell ref="N46:Q46"/>
    <mergeCell ref="N47:Q47"/>
    <mergeCell ref="R46:U46"/>
    <mergeCell ref="R47:U47"/>
    <mergeCell ref="V46:Y46"/>
    <mergeCell ref="AD46:AG46"/>
    <mergeCell ref="AP60:AW60"/>
    <mergeCell ref="F92:AH92"/>
    <mergeCell ref="B86:B92"/>
    <mergeCell ref="C92:E92"/>
    <mergeCell ref="C86:E86"/>
    <mergeCell ref="C87:E87"/>
    <mergeCell ref="C88:E88"/>
    <mergeCell ref="C89:E89"/>
    <mergeCell ref="C90:E90"/>
    <mergeCell ref="C91:E91"/>
    <mergeCell ref="F86:AH86"/>
    <mergeCell ref="E79:F79"/>
    <mergeCell ref="B85:AH85"/>
    <mergeCell ref="F87:AH87"/>
    <mergeCell ref="F88:AH88"/>
    <mergeCell ref="F89:AH89"/>
    <mergeCell ref="F90:AH90"/>
    <mergeCell ref="F91:AH91"/>
    <mergeCell ref="D11:E11"/>
    <mergeCell ref="C21:C82"/>
    <mergeCell ref="E22:K22"/>
    <mergeCell ref="E42:O42"/>
    <mergeCell ref="E56:O57"/>
    <mergeCell ref="E24:F24"/>
    <mergeCell ref="E69:AH70"/>
    <mergeCell ref="N79:AH79"/>
    <mergeCell ref="E80:AH80"/>
    <mergeCell ref="E31:AH31"/>
    <mergeCell ref="E59:M59"/>
    <mergeCell ref="AH46:AH48"/>
    <mergeCell ref="E76:F76"/>
    <mergeCell ref="E77:F77"/>
    <mergeCell ref="E78:F78"/>
    <mergeCell ref="I13:J13"/>
    <mergeCell ref="I14:J14"/>
    <mergeCell ref="B1:AH1"/>
    <mergeCell ref="B2:AH2"/>
    <mergeCell ref="B3:AH3"/>
    <mergeCell ref="B4:AH4"/>
    <mergeCell ref="E25:F25"/>
    <mergeCell ref="E27:F27"/>
    <mergeCell ref="E29:F29"/>
    <mergeCell ref="E30:G30"/>
    <mergeCell ref="I24:K24"/>
    <mergeCell ref="I25:K25"/>
    <mergeCell ref="I26:K26"/>
    <mergeCell ref="I27:K27"/>
    <mergeCell ref="I28:K28"/>
    <mergeCell ref="E26:F26"/>
    <mergeCell ref="E28:F28"/>
  </mergeCells>
  <phoneticPr fontId="7" type="noConversion"/>
  <conditionalFormatting sqref="H15">
    <cfRule type="expression" dxfId="12" priority="1">
      <formula>H14="SI SE REPORTA"</formula>
    </cfRule>
  </conditionalFormatting>
  <conditionalFormatting sqref="I13">
    <cfRule type="notContainsBlanks" dxfId="11" priority="9">
      <formula>LEN(TRIM(I13))&gt;0</formula>
    </cfRule>
  </conditionalFormatting>
  <conditionalFormatting sqref="K35:M37 K38:K41 M38:M41">
    <cfRule type="cellIs" dxfId="10" priority="4" operator="equal">
      <formula>0</formula>
    </cfRule>
    <cfRule type="containsText" dxfId="9" priority="5" operator="containsText" text="ERROR">
      <formula>NOT(ISERROR(SEARCH("ERROR",K35)))</formula>
    </cfRule>
  </conditionalFormatting>
  <conditionalFormatting sqref="L13">
    <cfRule type="notContainsBlanks" dxfId="8" priority="8">
      <formula>LEN(TRIM(L13))&gt;0</formula>
    </cfRule>
  </conditionalFormatting>
  <conditionalFormatting sqref="O13">
    <cfRule type="notContainsBlanks" dxfId="7" priority="7">
      <formula>LEN(TRIM(O13))&gt;0</formula>
    </cfRule>
  </conditionalFormatting>
  <conditionalFormatting sqref="Q35:S37 Q38:Q41 S38:S41">
    <cfRule type="cellIs" dxfId="6" priority="2" operator="equal">
      <formula>0</formula>
    </cfRule>
    <cfRule type="containsText" dxfId="5" priority="3" operator="containsText" text="ERROR">
      <formula>NOT(ISERROR(SEARCH("ERROR",Q35)))</formula>
    </cfRule>
  </conditionalFormatting>
  <conditionalFormatting sqref="R13">
    <cfRule type="notContainsBlanks" dxfId="4" priority="6">
      <formula>LEN(TRIM(R13))&gt;0</formula>
    </cfRule>
  </conditionalFormatting>
  <conditionalFormatting sqref="AD49:AH54">
    <cfRule type="cellIs" dxfId="3" priority="14" operator="equal">
      <formula>0</formula>
    </cfRule>
  </conditionalFormatting>
  <conditionalFormatting sqref="AH49:AH54">
    <cfRule type="containsText" dxfId="2" priority="15" operator="containsText" text="ERROR">
      <formula>NOT(ISERROR(SEARCH("ERROR",AH49)))</formula>
    </cfRule>
  </conditionalFormatting>
  <conditionalFormatting sqref="AX62:BF67">
    <cfRule type="cellIs" dxfId="1" priority="10" operator="equal">
      <formula>0</formula>
    </cfRule>
  </conditionalFormatting>
  <conditionalFormatting sqref="BB62:BF67">
    <cfRule type="containsText" dxfId="0" priority="11" operator="containsText" text="ERROR">
      <formula>NOT(ISERROR(SEARCH("ERROR",BB62)))</formula>
    </cfRule>
  </conditionalFormatting>
  <dataValidations count="21">
    <dataValidation type="whole" operator="greaterThanOrEqual" allowBlank="1" showErrorMessage="1" errorTitle="ERROR" error="Escriba un número igual o mayor que 0" promptTitle="ERROR" prompt="Escriba un número igual o mayor que 0" sqref="G26:G27 G72:J72 E80 E72 I29:L29 H26 G24:H25 G28:H29" xr:uid="{B70BBCF8-3D37-4377-9AFF-FBB8C24BEFFD}">
      <formula1>0</formula1>
    </dataValidation>
    <dataValidation operator="greaterThanOrEqual" allowBlank="1" showErrorMessage="1" errorTitle="ERROR" error="Escriba un número igual o mayor que 0" promptTitle="ERROR" prompt="Escriba un número igual o mayor que 0" sqref="E73:E78 G73:K79" xr:uid="{5BFD77F0-AA54-4A4B-A31B-6A04CC45369A}"/>
    <dataValidation type="list" allowBlank="1" showInputMessage="1" showErrorMessage="1" sqref="T35:T41 P35:P41" xr:uid="{CCDCADFB-B9D7-4632-A381-8AA10BD1B141}">
      <formula1>"Si, No"</formula1>
    </dataValidation>
    <dataValidation type="list" allowBlank="1" showInputMessage="1" showErrorMessage="1" sqref="J36:J41" xr:uid="{1E7D4E6D-B6C5-42BA-B92F-528566EE0154}">
      <formula1>"Formulación, Actualización, Ajuste"</formula1>
    </dataValidation>
    <dataValidation type="list" allowBlank="1" showInputMessage="1" showErrorMessage="1" sqref="J35" xr:uid="{3585C583-CB42-4766-B94E-F3E2102B5E0C}">
      <formula1>"Formulación, Actualización, Ajuste, Aprobado"</formula1>
    </dataValidation>
    <dataValidation type="list" allowBlank="1" showInputMessage="1" showErrorMessage="1" sqref="N13 H13 K13 Q13" xr:uid="{052A8E49-A308-4887-9384-49B3A1C3BFB3}">
      <formula1>"SI APLICA, NO APLICA"</formula1>
    </dataValidation>
    <dataValidation type="list" allowBlank="1" showInputMessage="1" showErrorMessage="1" sqref="N35:N41" xr:uid="{431FB592-69C4-4316-A3DE-069DA80748A3}">
      <formula1>"Sin iniciar, Actividades previas, Aprestamiento, Diagnóstico, Prospectiva y Z+$A$34onificación Ambiental, Formulación"</formula1>
    </dataValidation>
    <dataValidation type="custom" allowBlank="1" showInputMessage="1" showErrorMessage="1" error="La suma de esta fase no puesde superar el 15%" sqref="J49:M54" xr:uid="{A3DECEFB-FC88-4FA4-85FA-C1534DF4B17B}">
      <formula1>SUM($J49:$M49)&lt;=$J$47</formula1>
    </dataValidation>
    <dataValidation type="custom" allowBlank="1" showInputMessage="1" showErrorMessage="1" errorTitle="ERROR" error="La suma de esta fase no puede ser superior a 18%" sqref="N49:Q54" xr:uid="{72C4670E-10B2-4BC0-A4BA-7A9992A5A32F}">
      <formula1>SUM($N49:$Q49)&lt;=$N$47</formula1>
    </dataValidation>
    <dataValidation type="custom" allowBlank="1" showInputMessage="1" showErrorMessage="1" error="La suma de esta fase no puede ser superior a 33%" sqref="R49:U54" xr:uid="{FF5C2718-ACEA-4BA4-A04F-D51476915A1B}">
      <formula1>SUM($R49:$U49)&lt;=$R$47</formula1>
    </dataValidation>
    <dataValidation type="custom" allowBlank="1" showInputMessage="1" showErrorMessage="1" error="La suma de esta fase no puede ser superior a 16%" sqref="V49:Y54" xr:uid="{D9115AD1-B80F-44B5-91AE-416B252DF5F7}">
      <formula1>SUM($V49:$Y49)&lt;=$V$47</formula1>
    </dataValidation>
    <dataValidation type="custom" allowBlank="1" showInputMessage="1" showErrorMessage="1" error="La suma de esta fase no puede ser superior a 18%" sqref="Z49:AC54" xr:uid="{D35D4392-F390-4CBC-BBC8-05E6DA5E8968}">
      <formula1>SUM($Z49:$AC49)&lt;=$Z$47</formula1>
    </dataValidation>
    <dataValidation type="list" allowBlank="1" showInputMessage="1" showErrorMessage="1" sqref="H14 K14 N14 Q14" xr:uid="{80512F33-7352-4F86-82A5-0D3A0CCC4639}">
      <formula1>"NO SE REPORTA, SI SE REPORTA"</formula1>
    </dataValidation>
    <dataValidation type="custom" allowBlank="1" showInputMessage="1" showErrorMessage="1" error="La suma de esta fase no puesde superar el 15%" sqref="J62:Q67" xr:uid="{7D75532C-6A31-424C-99D3-9A01517EFCF8}">
      <formula1>SUM($J62:$Q62)&lt;=$J$47</formula1>
    </dataValidation>
    <dataValidation type="custom" allowBlank="1" showInputMessage="1" showErrorMessage="1" errorTitle="ERROR" error="La suma de esta fase no puede ser superior a 18%" sqref="R62:Y67" xr:uid="{3330FE33-9D9F-4473-9E2C-6038B90D828E}">
      <formula1>SUM($R62:$Y62)&lt;=$N$47</formula1>
    </dataValidation>
    <dataValidation type="custom" allowBlank="1" showInputMessage="1" showErrorMessage="1" errorTitle="ERROR" error="La suma de esta fase no puede ser superior a 33%" sqref="Z62:AG67" xr:uid="{131B18DD-781F-4524-B78E-D45D13C64CD5}">
      <formula1>SUM($Z62:$AG62)&lt;=$R$47</formula1>
    </dataValidation>
    <dataValidation type="custom" allowBlank="1" showInputMessage="1" showErrorMessage="1" error="La suma de esta fase no puede ser superior a 16%" sqref="AH63:AH67 AI62:AO67" xr:uid="{11506D2C-4769-4C9E-8DB0-1018F933E916}">
      <formula1>SUM($AH62:$AO62)&lt;=$V$47</formula1>
    </dataValidation>
    <dataValidation type="custom" allowBlank="1" showInputMessage="1" showErrorMessage="1" error="La suma de esta fase no puede ser superior a 18%" sqref="AH62" xr:uid="{07799C94-3877-4088-8C81-858C4DE3B087}">
      <formula1>SUM($AP62:$AW62)&lt;=$Z$47</formula1>
    </dataValidation>
    <dataValidation type="custom" allowBlank="1" showInputMessage="1" showErrorMessage="1" error="La suma de esta fase no puede ser superior a 18%" sqref="AP62:AV67" xr:uid="{09FC6294-E372-469C-B4F9-E53B64105BD1}">
      <formula1>SUM(AP62:AW62)&lt;=$Z$47</formula1>
    </dataValidation>
    <dataValidation type="custom" allowBlank="1" showInputMessage="1" showErrorMessage="1" error="La suma de esta fase no puede ser superior a 18%" sqref="AW62:AW67" xr:uid="{718644B2-3D12-4C8C-95DC-8D2083046BFB}">
      <formula1>SUM(AW62:BE62)&lt;=$Z$47</formula1>
    </dataValidation>
    <dataValidation type="list" allowBlank="1" showInputMessage="1" showErrorMessage="1" sqref="BC62:BC67 K35:K41 Q35:Q41" xr:uid="{04039242-17E3-45A2-A07B-A81963027C66}">
      <formula1>"Acuerdo, Resolución"</formula1>
    </dataValidation>
  </dataValidations>
  <hyperlinks>
    <hyperlink ref="C9" location="'ANEXO 3'!A1" display="VOLVER AL INDICE" xr:uid="{B380E7E9-0F11-4FFB-83AB-0D5F62A338C2}"/>
  </hyperlinks>
  <pageMargins left="0.25" right="0.25" top="0.75" bottom="0.75" header="0.3" footer="0.3"/>
  <pageSetup paperSize="178" scale="12" orientation="portrait" horizontalDpi="1200" verticalDpi="1200" r:id="rId1"/>
  <ignoredErrors>
    <ignoredError sqref="G46:AC49 E50:AC57 E64:AW79 E63 J63:AW63 F63:I63 F62:I62"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14</vt:i4>
      </vt:variant>
    </vt:vector>
  </HeadingPairs>
  <TitlesOfParts>
    <vt:vector size="19" baseType="lpstr">
      <vt:lpstr>Listas</vt:lpstr>
      <vt:lpstr>Datos Generales</vt:lpstr>
      <vt:lpstr>Instructivo</vt:lpstr>
      <vt:lpstr>POMCAS_FORM_HM</vt:lpstr>
      <vt:lpstr>POMCAS_FORM_REPORTE</vt:lpstr>
      <vt:lpstr>acumula</vt:lpstr>
      <vt:lpstr>POMCAS_FORM_HM!Área_de_impresión</vt:lpstr>
      <vt:lpstr>POMCAS_FORM_REPORTE!Área_de_impresión</vt:lpstr>
      <vt:lpstr>cobertura</vt:lpstr>
      <vt:lpstr>Desagregaci</vt:lpstr>
      <vt:lpstr>enfoque</vt:lpstr>
      <vt:lpstr>fuente</vt:lpstr>
      <vt:lpstr>'Datos Generales'!Lista_CAR</vt:lpstr>
      <vt:lpstr>orienta</vt:lpstr>
      <vt:lpstr>periodicidad</vt:lpstr>
      <vt:lpstr>tipo</vt:lpstr>
      <vt:lpstr>tipounidad</vt:lpstr>
      <vt:lpstr>POMCAS_FORM_HM!Títulos_a_imprimir</vt:lpstr>
      <vt:lpstr>'Datos Generales'!Vigencias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2026-06-05T00:40:53Z</dcterms:modified>
  <cp:category/>
  <cp:contentStatus/>
</cp:coreProperties>
</file>